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AB965FBD-59E0-4AD6-86A4-8965CBF2380A}" xr6:coauthVersionLast="47" xr6:coauthVersionMax="47" xr10:uidLastSave="{00000000-0000-0000-0000-000000000000}"/>
  <bookViews>
    <workbookView xWindow="-108" yWindow="-108" windowWidth="23256" windowHeight="12456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1.1. Đất ở tại nông thôn" sheetId="12" r:id="rId3"/>
    <sheet name="1.2. Đất TMDV tại nông thôn" sheetId="19" r:id="rId4"/>
    <sheet name="1.3. Đất SXPNN tại nông thôn" sheetId="20" r:id="rId5"/>
    <sheet name="1.4. Đất NN" sheetId="18" r:id="rId6"/>
  </sheets>
  <definedNames>
    <definedName name="_xlnm._FilterDatabase" localSheetId="2" hidden="1">'1.1. Đất ở tại nông thôn'!$A$6:$K$73</definedName>
    <definedName name="_xlnm._FilterDatabase" localSheetId="3" hidden="1">'1.2. Đất TMDV tại nông thôn'!$A$6:$J$73</definedName>
    <definedName name="_xlnm._FilterDatabase" localSheetId="4" hidden="1">'1.3. Đất SXPNN tại nông thôn'!$A$6:$J$73</definedName>
    <definedName name="_xlnm._FilterDatabase" localSheetId="1" hidden="1">'8.2. H. Tràng Định ONT'!$A$5:$R$83</definedName>
    <definedName name="_xlnm.Print_Area" localSheetId="2">'1.1. Đất ở tại nông thôn'!$A$1:$J$73</definedName>
    <definedName name="_xlnm.Print_Area" localSheetId="3">'1.2. Đất TMDV tại nông thôn'!$A$1:$J$73</definedName>
    <definedName name="_xlnm.Print_Area" localSheetId="4">'1.3. Đất SXPNN tại nông thôn'!$A$1:$J$73</definedName>
    <definedName name="_xlnm.Print_Area" localSheetId="5">'1.4. Đất NN'!$A$1:$K$33</definedName>
    <definedName name="_xlnm.Print_Titles" localSheetId="2">'1.1.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12" l="1"/>
  <c r="G69" i="12"/>
  <c r="H68" i="12"/>
  <c r="G68" i="12"/>
  <c r="H67" i="12"/>
  <c r="G67" i="12"/>
  <c r="H66" i="12"/>
  <c r="G66" i="12"/>
  <c r="A61" i="19" l="1"/>
  <c r="A62" i="19" s="1"/>
  <c r="A63" i="19" s="1"/>
  <c r="A64" i="19" s="1"/>
  <c r="A65" i="19" s="1"/>
  <c r="A66" i="19" s="1"/>
  <c r="A67" i="19" s="1"/>
  <c r="A68" i="19" s="1"/>
  <c r="A69" i="19" s="1"/>
  <c r="A70" i="19" s="1"/>
  <c r="A61" i="20"/>
  <c r="A62" i="20" s="1"/>
  <c r="A63" i="20" s="1"/>
  <c r="A64" i="20" s="1"/>
  <c r="A65" i="20" s="1"/>
  <c r="A66" i="20" s="1"/>
  <c r="A67" i="20" s="1"/>
  <c r="A68" i="20" s="1"/>
  <c r="A69" i="20" s="1"/>
  <c r="A70" i="20" s="1"/>
  <c r="E8" i="20"/>
  <c r="F8" i="20"/>
  <c r="E9" i="20"/>
  <c r="E10" i="20"/>
  <c r="F10" i="20"/>
  <c r="E11" i="20"/>
  <c r="F11" i="20"/>
  <c r="E12" i="20"/>
  <c r="F12" i="20"/>
  <c r="E13" i="20"/>
  <c r="F13" i="20"/>
  <c r="E14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25" i="20"/>
  <c r="F25" i="20"/>
  <c r="J25" i="20" s="1"/>
  <c r="E26" i="20"/>
  <c r="F26" i="20"/>
  <c r="E27" i="20"/>
  <c r="F27" i="20"/>
  <c r="E28" i="20"/>
  <c r="F28" i="20"/>
  <c r="E29" i="20"/>
  <c r="F29" i="20"/>
  <c r="E30" i="20"/>
  <c r="F30" i="20"/>
  <c r="E31" i="20"/>
  <c r="F31" i="20"/>
  <c r="E32" i="20"/>
  <c r="F32" i="20"/>
  <c r="J32" i="20" s="1"/>
  <c r="E33" i="20"/>
  <c r="F33" i="20"/>
  <c r="E34" i="20"/>
  <c r="F34" i="20"/>
  <c r="E35" i="20"/>
  <c r="F35" i="20"/>
  <c r="E36" i="20"/>
  <c r="F36" i="20"/>
  <c r="E37" i="20"/>
  <c r="F37" i="20"/>
  <c r="E38" i="20"/>
  <c r="F38" i="20"/>
  <c r="E39" i="20"/>
  <c r="F39" i="20"/>
  <c r="E40" i="20"/>
  <c r="F40" i="20"/>
  <c r="E41" i="20"/>
  <c r="F41" i="20"/>
  <c r="E42" i="20"/>
  <c r="F42" i="20"/>
  <c r="E43" i="20"/>
  <c r="F43" i="20"/>
  <c r="E44" i="20"/>
  <c r="F44" i="20"/>
  <c r="J44" i="20" s="1"/>
  <c r="E45" i="20"/>
  <c r="F45" i="20"/>
  <c r="E46" i="20"/>
  <c r="F46" i="20"/>
  <c r="E47" i="20"/>
  <c r="F47" i="20"/>
  <c r="E48" i="20"/>
  <c r="F48" i="20"/>
  <c r="E49" i="20"/>
  <c r="F49" i="20"/>
  <c r="E50" i="20"/>
  <c r="F50" i="20"/>
  <c r="E51" i="20"/>
  <c r="F51" i="20"/>
  <c r="E52" i="20"/>
  <c r="F52" i="20"/>
  <c r="E53" i="20"/>
  <c r="F53" i="20"/>
  <c r="E54" i="20"/>
  <c r="F54" i="20"/>
  <c r="E55" i="20"/>
  <c r="F55" i="20"/>
  <c r="E56" i="20"/>
  <c r="F56" i="20"/>
  <c r="J56" i="20" s="1"/>
  <c r="E57" i="20"/>
  <c r="F57" i="20"/>
  <c r="E58" i="20"/>
  <c r="F58" i="20"/>
  <c r="E59" i="20"/>
  <c r="F59" i="20"/>
  <c r="E60" i="20"/>
  <c r="F60" i="20"/>
  <c r="E61" i="20"/>
  <c r="F61" i="20"/>
  <c r="E62" i="20"/>
  <c r="F62" i="20"/>
  <c r="E63" i="20"/>
  <c r="F63" i="20"/>
  <c r="E64" i="20"/>
  <c r="F64" i="20"/>
  <c r="E65" i="20"/>
  <c r="F65" i="20"/>
  <c r="E66" i="20"/>
  <c r="F66" i="20"/>
  <c r="G66" i="20"/>
  <c r="H66" i="20"/>
  <c r="E67" i="20"/>
  <c r="F67" i="20"/>
  <c r="J67" i="20" s="1"/>
  <c r="E68" i="20"/>
  <c r="F68" i="20"/>
  <c r="E69" i="20"/>
  <c r="F69" i="20"/>
  <c r="E70" i="20"/>
  <c r="F70" i="20"/>
  <c r="F7" i="20"/>
  <c r="E7" i="20"/>
  <c r="J7" i="20" s="1"/>
  <c r="J37" i="20"/>
  <c r="A8" i="20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E7" i="19"/>
  <c r="E8" i="19"/>
  <c r="F8" i="19"/>
  <c r="J8" i="19" s="1"/>
  <c r="E9" i="19"/>
  <c r="F9" i="19"/>
  <c r="E10" i="19"/>
  <c r="F10" i="19"/>
  <c r="E11" i="19"/>
  <c r="F11" i="19"/>
  <c r="E12" i="19"/>
  <c r="F12" i="19"/>
  <c r="E13" i="19"/>
  <c r="F13" i="19"/>
  <c r="E14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E25" i="19"/>
  <c r="F25" i="19"/>
  <c r="E26" i="19"/>
  <c r="F26" i="19"/>
  <c r="E27" i="19"/>
  <c r="J27" i="19" s="1"/>
  <c r="F27" i="19"/>
  <c r="E28" i="19"/>
  <c r="F28" i="19"/>
  <c r="J28" i="19" s="1"/>
  <c r="E29" i="19"/>
  <c r="F29" i="19"/>
  <c r="E30" i="19"/>
  <c r="F30" i="19"/>
  <c r="E31" i="19"/>
  <c r="F31" i="19"/>
  <c r="E32" i="19"/>
  <c r="F32" i="19"/>
  <c r="E33" i="19"/>
  <c r="F33" i="19"/>
  <c r="E34" i="19"/>
  <c r="F34" i="19"/>
  <c r="E35" i="19"/>
  <c r="F35" i="19"/>
  <c r="E36" i="19"/>
  <c r="F36" i="19"/>
  <c r="E37" i="19"/>
  <c r="F37" i="19"/>
  <c r="E38" i="19"/>
  <c r="F38" i="19"/>
  <c r="E39" i="19"/>
  <c r="F39" i="19"/>
  <c r="E40" i="19"/>
  <c r="F40" i="19"/>
  <c r="E41" i="19"/>
  <c r="F41" i="19"/>
  <c r="E42" i="19"/>
  <c r="F42" i="19"/>
  <c r="E43" i="19"/>
  <c r="F43" i="19"/>
  <c r="E44" i="19"/>
  <c r="F44" i="19"/>
  <c r="E45" i="19"/>
  <c r="F45" i="19"/>
  <c r="E46" i="19"/>
  <c r="F46" i="19"/>
  <c r="J46" i="19" s="1"/>
  <c r="E47" i="19"/>
  <c r="F47" i="19"/>
  <c r="E48" i="19"/>
  <c r="F48" i="19"/>
  <c r="E49" i="19"/>
  <c r="F49" i="19"/>
  <c r="E50" i="19"/>
  <c r="F50" i="19"/>
  <c r="E51" i="19"/>
  <c r="F51" i="19"/>
  <c r="E52" i="19"/>
  <c r="F52" i="19"/>
  <c r="E53" i="19"/>
  <c r="F53" i="19"/>
  <c r="E54" i="19"/>
  <c r="F54" i="19"/>
  <c r="E55" i="19"/>
  <c r="F55" i="19"/>
  <c r="E56" i="19"/>
  <c r="F56" i="19"/>
  <c r="E57" i="19"/>
  <c r="F57" i="19"/>
  <c r="E58" i="19"/>
  <c r="F58" i="19"/>
  <c r="E59" i="19"/>
  <c r="F59" i="19"/>
  <c r="E60" i="19"/>
  <c r="F60" i="19"/>
  <c r="E61" i="19"/>
  <c r="F61" i="19"/>
  <c r="E62" i="19"/>
  <c r="F62" i="19"/>
  <c r="E63" i="19"/>
  <c r="F63" i="19"/>
  <c r="E64" i="19"/>
  <c r="F64" i="19"/>
  <c r="E65" i="19"/>
  <c r="F65" i="19"/>
  <c r="E66" i="19"/>
  <c r="F66" i="19"/>
  <c r="G66" i="19"/>
  <c r="H66" i="19"/>
  <c r="E67" i="19"/>
  <c r="F67" i="19"/>
  <c r="E68" i="19"/>
  <c r="F68" i="19"/>
  <c r="E69" i="19"/>
  <c r="F69" i="19"/>
  <c r="E70" i="19"/>
  <c r="F70" i="19"/>
  <c r="F7" i="19"/>
  <c r="J7" i="19" s="1"/>
  <c r="A8" i="19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H70" i="12"/>
  <c r="H70" i="20" s="1"/>
  <c r="G70" i="12"/>
  <c r="G70" i="19" s="1"/>
  <c r="H69" i="20"/>
  <c r="G69" i="20"/>
  <c r="H68" i="20"/>
  <c r="G68" i="19"/>
  <c r="H67" i="19"/>
  <c r="G67" i="20"/>
  <c r="G65" i="12"/>
  <c r="G65" i="20" s="1"/>
  <c r="G64" i="12"/>
  <c r="H63" i="12"/>
  <c r="H63" i="20" s="1"/>
  <c r="G63" i="12"/>
  <c r="G63" i="19" s="1"/>
  <c r="H62" i="12"/>
  <c r="H62" i="20" s="1"/>
  <c r="G62" i="12"/>
  <c r="I61" i="12"/>
  <c r="I61" i="20" s="1"/>
  <c r="H61" i="12"/>
  <c r="H61" i="20" s="1"/>
  <c r="G61" i="12"/>
  <c r="G61" i="20" s="1"/>
  <c r="I60" i="12"/>
  <c r="I60" i="20" s="1"/>
  <c r="H60" i="12"/>
  <c r="H60" i="20" s="1"/>
  <c r="G60" i="12"/>
  <c r="G60" i="20" s="1"/>
  <c r="G59" i="12"/>
  <c r="G59" i="19" s="1"/>
  <c r="H58" i="12"/>
  <c r="H58" i="20" s="1"/>
  <c r="G58" i="12"/>
  <c r="H57" i="12"/>
  <c r="H57" i="20" s="1"/>
  <c r="G57" i="12"/>
  <c r="G57" i="20" s="1"/>
  <c r="H56" i="12"/>
  <c r="H56" i="20" s="1"/>
  <c r="G56" i="12"/>
  <c r="I55" i="12"/>
  <c r="I55" i="19" s="1"/>
  <c r="H55" i="12"/>
  <c r="H55" i="20" s="1"/>
  <c r="G55" i="12"/>
  <c r="G55" i="19" s="1"/>
  <c r="I54" i="12"/>
  <c r="I54" i="20" s="1"/>
  <c r="H54" i="12"/>
  <c r="H54" i="20" s="1"/>
  <c r="G54" i="12"/>
  <c r="G54" i="20" s="1"/>
  <c r="I53" i="12"/>
  <c r="I53" i="20" s="1"/>
  <c r="H53" i="12"/>
  <c r="G53" i="12"/>
  <c r="G53" i="20" s="1"/>
  <c r="I52" i="12"/>
  <c r="I52" i="20" s="1"/>
  <c r="H52" i="12"/>
  <c r="H52" i="20" s="1"/>
  <c r="G52" i="12"/>
  <c r="G52" i="19" s="1"/>
  <c r="I51" i="12"/>
  <c r="I51" i="20" s="1"/>
  <c r="H51" i="12"/>
  <c r="H51" i="19" s="1"/>
  <c r="G51" i="12"/>
  <c r="G51" i="20" s="1"/>
  <c r="I50" i="12"/>
  <c r="I50" i="19" s="1"/>
  <c r="H50" i="12"/>
  <c r="H50" i="20" s="1"/>
  <c r="G50" i="12"/>
  <c r="G50" i="20" s="1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G49" i="12"/>
  <c r="G49" i="19" s="1"/>
  <c r="H48" i="12"/>
  <c r="G48" i="12"/>
  <c r="G48" i="20" s="1"/>
  <c r="H47" i="12"/>
  <c r="H47" i="20" s="1"/>
  <c r="G47" i="12"/>
  <c r="G47" i="19" s="1"/>
  <c r="H46" i="12"/>
  <c r="H46" i="19" s="1"/>
  <c r="G46" i="12"/>
  <c r="G46" i="20" s="1"/>
  <c r="H45" i="12"/>
  <c r="H45" i="20" s="1"/>
  <c r="G45" i="12"/>
  <c r="G45" i="19" s="1"/>
  <c r="H44" i="12"/>
  <c r="H44" i="19" s="1"/>
  <c r="G44" i="12"/>
  <c r="G44" i="19" s="1"/>
  <c r="H43" i="12"/>
  <c r="H43" i="20" s="1"/>
  <c r="G43" i="12"/>
  <c r="G43" i="20" s="1"/>
  <c r="H42" i="12"/>
  <c r="G42" i="12"/>
  <c r="H41" i="12"/>
  <c r="H41" i="20" s="1"/>
  <c r="G41" i="12"/>
  <c r="G41" i="20" s="1"/>
  <c r="H40" i="12"/>
  <c r="G40" i="12"/>
  <c r="G40" i="19" s="1"/>
  <c r="H39" i="12"/>
  <c r="H39" i="19" s="1"/>
  <c r="G39" i="12"/>
  <c r="G39" i="19" s="1"/>
  <c r="H38" i="12"/>
  <c r="H38" i="19" s="1"/>
  <c r="G38" i="12"/>
  <c r="G38" i="20" s="1"/>
  <c r="H37" i="12"/>
  <c r="H37" i="20" s="1"/>
  <c r="G37" i="12"/>
  <c r="G37" i="19" s="1"/>
  <c r="H36" i="12"/>
  <c r="G36" i="12"/>
  <c r="G36" i="19" s="1"/>
  <c r="H35" i="12"/>
  <c r="H35" i="19" s="1"/>
  <c r="G35" i="12"/>
  <c r="G35" i="20" s="1"/>
  <c r="H34" i="12"/>
  <c r="G34" i="12"/>
  <c r="H33" i="12"/>
  <c r="H33" i="20" s="1"/>
  <c r="G33" i="12"/>
  <c r="G33" i="19" s="1"/>
  <c r="H32" i="12"/>
  <c r="H32" i="20" s="1"/>
  <c r="G32" i="12"/>
  <c r="G32" i="19" s="1"/>
  <c r="H31" i="12"/>
  <c r="H31" i="19" s="1"/>
  <c r="G31" i="12"/>
  <c r="G31" i="20" s="1"/>
  <c r="H30" i="12"/>
  <c r="H30" i="20" s="1"/>
  <c r="G30" i="12"/>
  <c r="G30" i="20" s="1"/>
  <c r="I29" i="12"/>
  <c r="I29" i="20" s="1"/>
  <c r="H29" i="12"/>
  <c r="H29" i="20" s="1"/>
  <c r="G29" i="12"/>
  <c r="I28" i="12"/>
  <c r="H28" i="12"/>
  <c r="H28" i="20" s="1"/>
  <c r="G28" i="12"/>
  <c r="G28" i="19" s="1"/>
  <c r="I27" i="12"/>
  <c r="H27" i="12"/>
  <c r="H27" i="20" s="1"/>
  <c r="G27" i="12"/>
  <c r="G27" i="19" s="1"/>
  <c r="I26" i="12"/>
  <c r="I26" i="19" s="1"/>
  <c r="H26" i="12"/>
  <c r="G26" i="12"/>
  <c r="G26" i="20" s="1"/>
  <c r="I25" i="12"/>
  <c r="I25" i="19" s="1"/>
  <c r="H25" i="12"/>
  <c r="H25" i="20" s="1"/>
  <c r="G25" i="12"/>
  <c r="G25" i="20" s="1"/>
  <c r="I24" i="12"/>
  <c r="I24" i="20" s="1"/>
  <c r="H24" i="12"/>
  <c r="H24" i="20" s="1"/>
  <c r="G24" i="12"/>
  <c r="G24" i="19" s="1"/>
  <c r="I23" i="12"/>
  <c r="I23" i="20" s="1"/>
  <c r="H23" i="12"/>
  <c r="H23" i="19" s="1"/>
  <c r="G23" i="12"/>
  <c r="G23" i="20" s="1"/>
  <c r="I22" i="12"/>
  <c r="I22" i="19" s="1"/>
  <c r="H22" i="12"/>
  <c r="H22" i="20" s="1"/>
  <c r="G22" i="12"/>
  <c r="G22" i="20" s="1"/>
  <c r="I21" i="12"/>
  <c r="I21" i="20" s="1"/>
  <c r="H21" i="12"/>
  <c r="H21" i="20" s="1"/>
  <c r="G21" i="12"/>
  <c r="I20" i="12"/>
  <c r="I20" i="20" s="1"/>
  <c r="H20" i="12"/>
  <c r="H20" i="19" s="1"/>
  <c r="G20" i="12"/>
  <c r="G20" i="20" s="1"/>
  <c r="I19" i="12"/>
  <c r="H19" i="12"/>
  <c r="H19" i="19" s="1"/>
  <c r="G19" i="12"/>
  <c r="G19" i="20" s="1"/>
  <c r="I18" i="12"/>
  <c r="I18" i="20" s="1"/>
  <c r="H18" i="12"/>
  <c r="G18" i="12"/>
  <c r="I17" i="12"/>
  <c r="I17" i="20" s="1"/>
  <c r="H17" i="12"/>
  <c r="G17" i="12"/>
  <c r="I16" i="12"/>
  <c r="I16" i="20" s="1"/>
  <c r="H16" i="12"/>
  <c r="H16" i="19" s="1"/>
  <c r="G16" i="12"/>
  <c r="G16" i="20" s="1"/>
  <c r="I15" i="12"/>
  <c r="I15" i="20" s="1"/>
  <c r="H15" i="12"/>
  <c r="H15" i="19" s="1"/>
  <c r="G15" i="12"/>
  <c r="G15" i="19" s="1"/>
  <c r="I14" i="12"/>
  <c r="I14" i="20" s="1"/>
  <c r="H14" i="12"/>
  <c r="G14" i="12"/>
  <c r="G14" i="20" s="1"/>
  <c r="I13" i="12"/>
  <c r="I13" i="20" s="1"/>
  <c r="H13" i="12"/>
  <c r="G13" i="12"/>
  <c r="I12" i="12"/>
  <c r="I12" i="20" s="1"/>
  <c r="H12" i="12"/>
  <c r="H12" i="20" s="1"/>
  <c r="G12" i="12"/>
  <c r="G12" i="19" s="1"/>
  <c r="I11" i="12"/>
  <c r="I11" i="20" s="1"/>
  <c r="H11" i="12"/>
  <c r="H11" i="19" s="1"/>
  <c r="G11" i="12"/>
  <c r="G11" i="19" s="1"/>
  <c r="I10" i="12"/>
  <c r="I10" i="20" s="1"/>
  <c r="H10" i="12"/>
  <c r="G10" i="12"/>
  <c r="G10" i="20" s="1"/>
  <c r="I9" i="12"/>
  <c r="I9" i="20" s="1"/>
  <c r="H9" i="12"/>
  <c r="H9" i="20" s="1"/>
  <c r="G9" i="12"/>
  <c r="I8" i="12"/>
  <c r="H8" i="12"/>
  <c r="H8" i="19" s="1"/>
  <c r="G8" i="12"/>
  <c r="G8" i="19" s="1"/>
  <c r="I7" i="12"/>
  <c r="I7" i="20" s="1"/>
  <c r="H7" i="12"/>
  <c r="H7" i="20" s="1"/>
  <c r="G7" i="12"/>
  <c r="G7" i="19" s="1"/>
  <c r="J47" i="20" l="1"/>
  <c r="J35" i="20"/>
  <c r="H19" i="20"/>
  <c r="J60" i="19"/>
  <c r="J59" i="19"/>
  <c r="J32" i="19"/>
  <c r="J52" i="20"/>
  <c r="J28" i="20"/>
  <c r="J19" i="20"/>
  <c r="J17" i="20"/>
  <c r="J16" i="19"/>
  <c r="J62" i="20"/>
  <c r="J60" i="20"/>
  <c r="J59" i="20"/>
  <c r="I52" i="19"/>
  <c r="J53" i="20"/>
  <c r="J10" i="20"/>
  <c r="J8" i="20"/>
  <c r="I7" i="19"/>
  <c r="H60" i="19"/>
  <c r="J58" i="19"/>
  <c r="H55" i="19"/>
  <c r="J49" i="19"/>
  <c r="J43" i="19"/>
  <c r="J42" i="19"/>
  <c r="J39" i="19"/>
  <c r="J35" i="19"/>
  <c r="J30" i="19"/>
  <c r="J26" i="19"/>
  <c r="G39" i="20"/>
  <c r="H38" i="20"/>
  <c r="G37" i="20"/>
  <c r="G36" i="20"/>
  <c r="I26" i="20"/>
  <c r="H27" i="19"/>
  <c r="G16" i="19"/>
  <c r="G68" i="20"/>
  <c r="G52" i="20"/>
  <c r="J20" i="20"/>
  <c r="G69" i="19"/>
  <c r="J68" i="19"/>
  <c r="J65" i="19"/>
  <c r="J64" i="19"/>
  <c r="G46" i="19"/>
  <c r="G14" i="19"/>
  <c r="G70" i="20"/>
  <c r="J50" i="20"/>
  <c r="J14" i="20"/>
  <c r="G12" i="20"/>
  <c r="J11" i="20"/>
  <c r="J9" i="20"/>
  <c r="J29" i="20"/>
  <c r="J68" i="20"/>
  <c r="J66" i="20"/>
  <c r="J57" i="20"/>
  <c r="J33" i="20"/>
  <c r="J39" i="20"/>
  <c r="J70" i="20"/>
  <c r="J21" i="20"/>
  <c r="J13" i="20"/>
  <c r="J52" i="19"/>
  <c r="J19" i="19"/>
  <c r="J14" i="19"/>
  <c r="J12" i="19"/>
  <c r="J10" i="19"/>
  <c r="J69" i="19"/>
  <c r="J55" i="19"/>
  <c r="J51" i="19"/>
  <c r="J41" i="19"/>
  <c r="J33" i="19"/>
  <c r="J67" i="19"/>
  <c r="J62" i="19"/>
  <c r="J21" i="19"/>
  <c r="I61" i="19"/>
  <c r="H67" i="20"/>
  <c r="H35" i="20"/>
  <c r="G11" i="20"/>
  <c r="H7" i="19"/>
  <c r="J70" i="19"/>
  <c r="H69" i="19"/>
  <c r="G67" i="19"/>
  <c r="J63" i="19"/>
  <c r="H62" i="19"/>
  <c r="H61" i="19"/>
  <c r="G60" i="19"/>
  <c r="I54" i="19"/>
  <c r="G53" i="19"/>
  <c r="J50" i="19"/>
  <c r="J48" i="19"/>
  <c r="J45" i="19"/>
  <c r="G38" i="19"/>
  <c r="J37" i="19"/>
  <c r="H32" i="19"/>
  <c r="G31" i="19"/>
  <c r="H30" i="19"/>
  <c r="I29" i="19"/>
  <c r="H28" i="19"/>
  <c r="I24" i="19"/>
  <c r="I23" i="19"/>
  <c r="H22" i="19"/>
  <c r="I20" i="19"/>
  <c r="J17" i="19"/>
  <c r="J15" i="19"/>
  <c r="I12" i="19"/>
  <c r="I11" i="19"/>
  <c r="I10" i="19"/>
  <c r="I9" i="19"/>
  <c r="G7" i="20"/>
  <c r="J69" i="20"/>
  <c r="J55" i="20"/>
  <c r="J51" i="20"/>
  <c r="J49" i="20"/>
  <c r="J43" i="20"/>
  <c r="J40" i="20"/>
  <c r="J38" i="20"/>
  <c r="J36" i="20"/>
  <c r="J30" i="20"/>
  <c r="G28" i="20"/>
  <c r="G27" i="20"/>
  <c r="J26" i="20"/>
  <c r="H23" i="20"/>
  <c r="H20" i="20"/>
  <c r="G15" i="20"/>
  <c r="J12" i="20"/>
  <c r="H8" i="20"/>
  <c r="H54" i="19"/>
  <c r="H50" i="19"/>
  <c r="G30" i="19"/>
  <c r="G25" i="19"/>
  <c r="H24" i="19"/>
  <c r="G23" i="19"/>
  <c r="G22" i="19"/>
  <c r="I21" i="19"/>
  <c r="G10" i="19"/>
  <c r="G63" i="20"/>
  <c r="I55" i="20"/>
  <c r="I50" i="20"/>
  <c r="G47" i="20"/>
  <c r="H46" i="20"/>
  <c r="G45" i="20"/>
  <c r="H44" i="20"/>
  <c r="H63" i="19"/>
  <c r="J66" i="19"/>
  <c r="H58" i="19"/>
  <c r="H57" i="19"/>
  <c r="J56" i="19"/>
  <c r="G51" i="19"/>
  <c r="G50" i="19"/>
  <c r="G48" i="19"/>
  <c r="H47" i="19"/>
  <c r="J44" i="19"/>
  <c r="H43" i="19"/>
  <c r="G41" i="19"/>
  <c r="J40" i="19"/>
  <c r="G35" i="19"/>
  <c r="J34" i="19"/>
  <c r="G26" i="19"/>
  <c r="J25" i="19"/>
  <c r="J24" i="19"/>
  <c r="J23" i="19"/>
  <c r="J20" i="19"/>
  <c r="I16" i="19"/>
  <c r="I15" i="19"/>
  <c r="I14" i="19"/>
  <c r="J13" i="19"/>
  <c r="J11" i="19"/>
  <c r="J64" i="20"/>
  <c r="J63" i="20"/>
  <c r="J61" i="20"/>
  <c r="G55" i="20"/>
  <c r="J54" i="20"/>
  <c r="H51" i="20"/>
  <c r="J48" i="20"/>
  <c r="J46" i="20"/>
  <c r="J45" i="20"/>
  <c r="G44" i="20"/>
  <c r="J41" i="20"/>
  <c r="J31" i="20"/>
  <c r="J27" i="20"/>
  <c r="I25" i="20"/>
  <c r="J24" i="20"/>
  <c r="J23" i="20"/>
  <c r="J18" i="20"/>
  <c r="J16" i="20"/>
  <c r="J15" i="20"/>
  <c r="H11" i="20"/>
  <c r="G9" i="19"/>
  <c r="G9" i="20"/>
  <c r="H10" i="20"/>
  <c r="H10" i="19"/>
  <c r="G13" i="19"/>
  <c r="G13" i="20"/>
  <c r="H14" i="19"/>
  <c r="H14" i="20"/>
  <c r="G17" i="20"/>
  <c r="G17" i="19"/>
  <c r="H18" i="20"/>
  <c r="H18" i="19"/>
  <c r="I19" i="20"/>
  <c r="I19" i="19"/>
  <c r="G21" i="19"/>
  <c r="G21" i="20"/>
  <c r="H26" i="19"/>
  <c r="H26" i="20"/>
  <c r="I27" i="20"/>
  <c r="I27" i="19"/>
  <c r="G29" i="19"/>
  <c r="G29" i="20"/>
  <c r="H34" i="20"/>
  <c r="H34" i="19"/>
  <c r="H36" i="19"/>
  <c r="H36" i="20"/>
  <c r="H40" i="20"/>
  <c r="H40" i="19"/>
  <c r="H42" i="20"/>
  <c r="H42" i="19"/>
  <c r="H48" i="19"/>
  <c r="H48" i="20"/>
  <c r="H53" i="20"/>
  <c r="H53" i="19"/>
  <c r="G56" i="20"/>
  <c r="G56" i="19"/>
  <c r="G58" i="20"/>
  <c r="G58" i="19"/>
  <c r="G62" i="20"/>
  <c r="G62" i="19"/>
  <c r="G64" i="20"/>
  <c r="G64" i="19"/>
  <c r="H13" i="20"/>
  <c r="H13" i="19"/>
  <c r="H17" i="20"/>
  <c r="H17" i="19"/>
  <c r="I53" i="19"/>
  <c r="G43" i="19"/>
  <c r="J36" i="19"/>
  <c r="H29" i="19"/>
  <c r="J18" i="19"/>
  <c r="G24" i="20"/>
  <c r="I22" i="20"/>
  <c r="G8" i="20"/>
  <c r="H70" i="19"/>
  <c r="H68" i="19"/>
  <c r="G61" i="19"/>
  <c r="G57" i="19"/>
  <c r="H56" i="19"/>
  <c r="G54" i="19"/>
  <c r="H52" i="19"/>
  <c r="H45" i="19"/>
  <c r="H33" i="19"/>
  <c r="H21" i="19"/>
  <c r="G20" i="19"/>
  <c r="I18" i="19"/>
  <c r="I17" i="19"/>
  <c r="I13" i="19"/>
  <c r="H9" i="19"/>
  <c r="G59" i="20"/>
  <c r="G49" i="20"/>
  <c r="G33" i="20"/>
  <c r="H16" i="20"/>
  <c r="I8" i="20"/>
  <c r="I8" i="19"/>
  <c r="G18" i="20"/>
  <c r="G18" i="19"/>
  <c r="I28" i="20"/>
  <c r="I28" i="19"/>
  <c r="G34" i="20"/>
  <c r="G34" i="19"/>
  <c r="G42" i="20"/>
  <c r="G42" i="19"/>
  <c r="G65" i="19"/>
  <c r="I60" i="19"/>
  <c r="J53" i="19"/>
  <c r="I51" i="19"/>
  <c r="H41" i="19"/>
  <c r="H37" i="19"/>
  <c r="J29" i="19"/>
  <c r="H25" i="19"/>
  <c r="G19" i="19"/>
  <c r="H12" i="19"/>
  <c r="J65" i="20"/>
  <c r="J58" i="20"/>
  <c r="J42" i="20"/>
  <c r="G40" i="20"/>
  <c r="H39" i="20"/>
  <c r="J34" i="20"/>
  <c r="G32" i="20"/>
  <c r="H31" i="20"/>
  <c r="J22" i="20"/>
  <c r="H15" i="20"/>
  <c r="J38" i="19"/>
  <c r="J22" i="19"/>
  <c r="J61" i="19"/>
  <c r="J57" i="19"/>
  <c r="J54" i="19"/>
  <c r="J47" i="19"/>
  <c r="J31" i="19"/>
  <c r="J9" i="19"/>
  <c r="J7" i="12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B33" i="18"/>
  <c r="A33" i="18"/>
  <c r="B27" i="18"/>
  <c r="A27" i="18"/>
  <c r="B21" i="18"/>
  <c r="A21" i="18"/>
  <c r="B15" i="18"/>
  <c r="A15" i="18"/>
  <c r="A9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73" i="20" l="1"/>
  <c r="F73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<sst xmlns="http://schemas.openxmlformats.org/spreadsheetml/2006/main" count="1681" uniqueCount="682">
  <si>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</si>
  <si>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</si>
  <si>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</si>
  <si>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</si>
  <si>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</si>
  <si>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</si>
  <si>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</si>
  <si>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</si>
  <si>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</si>
  <si>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</si>
  <si>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</si>
  <si>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</si>
  <si>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</si>
  <si>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</si>
  <si>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</si>
  <si>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</si>
  <si>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</si>
  <si>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</si>
  <si>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</si>
  <si>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</si>
  <si>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</si>
  <si>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</si>
  <si>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</si>
  <si>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</si>
  <si>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</si>
  <si>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</si>
  <si>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</si>
  <si>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</si>
  <si>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</si>
  <si>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</si>
  <si>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</si>
  <si>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</si>
  <si>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</si>
  <si>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</si>
  <si>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</si>
  <si>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</si>
  <si>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</si>
  <si>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</si>
  <si>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</si>
  <si>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</si>
  <si>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</si>
  <si>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</si>
  <si>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</si>
  <si>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</si>
  <si>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</si>
  <si>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</si>
  <si>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</si>
  <si>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</si>
  <si>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</si>
  <si>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</si>
  <si>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</si>
  <si>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</si>
  <si>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</si>
  <si>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</si>
  <si>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</si>
  <si>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</si>
  <si>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</si>
  <si>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</si>
  <si>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</si>
  <si>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</si>
  <si>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</si>
  <si>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</si>
  <si>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</si>
  <si>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</si>
  <si>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</si>
  <si>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</si>
  <si>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</si>
  <si>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</si>
  <si>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</si>
  <si>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</si>
  <si>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</si>
  <si>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</si>
  <si>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</si>
  <si>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</si>
  <si>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</si>
  <si>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</si>
  <si>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</si>
  <si>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</si>
  <si>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</si>
  <si>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</si>
  <si>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</si>
  <si>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</si>
  <si>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</si>
  <si>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</si>
  <si>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</si>
  <si>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</si>
  <si>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</si>
  <si>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</si>
  <si>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</si>
  <si>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</si>
  <si>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</si>
  <si>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</si>
  <si>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</si>
  <si>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</si>
  <si>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</si>
  <si>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</si>
  <si>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</si>
  <si>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</si>
  <si>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</si>
  <si>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</si>
  <si>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</si>
  <si>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</si>
  <si>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</si>
  <si>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</si>
  <si>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</si>
  <si>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</si>
  <si>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</si>
  <si>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</si>
  <si>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</si>
  <si>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</si>
  <si>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</si>
  <si>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</si>
  <si>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</si>
  <si>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</si>
  <si>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</si>
  <si>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</si>
  <si>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</si>
  <si>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</si>
  <si>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</si>
  <si>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</si>
  <si>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</si>
  <si>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</si>
  <si>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</si>
  <si>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</si>
  <si>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</si>
  <si>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</si>
  <si>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</si>
  <si>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</si>
  <si>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</si>
  <si>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</si>
  <si>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</si>
  <si>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</si>
  <si>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</si>
  <si>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</si>
  <si>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</si>
  <si>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</si>
  <si>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</si>
  <si>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</si>
  <si>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</si>
  <si>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</si>
  <si>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</si>
  <si>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</si>
  <si>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</si>
  <si>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</si>
  <si>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</si>
  <si>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</si>
  <si>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</si>
  <si>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</si>
  <si>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</si>
  <si>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</si>
  <si>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</si>
  <si>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</si>
  <si>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</si>
  <si>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</si>
  <si>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</si>
  <si>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</si>
  <si>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</si>
  <si>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</si>
  <si>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</si>
  <si>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</si>
  <si>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</si>
  <si>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</si>
  <si>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</si>
  <si>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</si>
  <si>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</si>
  <si>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</si>
  <si>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</si>
  <si>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</si>
  <si>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</si>
  <si>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</si>
  <si>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</si>
  <si>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</si>
  <si>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</si>
  <si>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</si>
  <si>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</si>
  <si>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</si>
  <si>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</si>
  <si>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</si>
  <si>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</si>
  <si>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</si>
  <si>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</si>
  <si>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</si>
  <si>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</si>
  <si>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</si>
  <si>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</si>
  <si>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</si>
  <si>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</si>
  <si>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</si>
  <si>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</si>
  <si>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</si>
  <si>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</si>
  <si>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</si>
  <si>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</si>
  <si>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</si>
  <si>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</si>
  <si>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</si>
  <si>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</si>
  <si>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</si>
  <si>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</si>
  <si>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</si>
  <si>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</si>
  <si>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</si>
  <si>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</si>
  <si>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</si>
  <si>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</si>
  <si>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</si>
  <si>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</si>
  <si>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</si>
  <si>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</si>
  <si>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</si>
  <si>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</si>
  <si>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</si>
  <si>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</si>
  <si>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</si>
  <si>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</si>
  <si>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</si>
  <si>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</si>
  <si>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</si>
  <si>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</si>
  <si>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</si>
  <si>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</si>
  <si>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</si>
  <si>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</si>
  <si>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</si>
  <si>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</si>
  <si>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</si>
  <si>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</si>
  <si>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</si>
  <si>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</si>
  <si>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</si>
  <si>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</si>
  <si>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</si>
  <si>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</si>
  <si>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</si>
  <si>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</si>
  <si>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</si>
  <si>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</si>
  <si>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</si>
  <si>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</si>
  <si>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</si>
  <si>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</si>
  <si>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</si>
  <si>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</si>
  <si>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</si>
  <si>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</si>
  <si>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</si>
  <si>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</si>
  <si>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</si>
  <si>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</si>
  <si>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</si>
  <si>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</si>
  <si>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</si>
  <si>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</si>
  <si>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</si>
  <si>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</si>
  <si>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</si>
  <si>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</si>
  <si>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</si>
  <si>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</si>
  <si>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</si>
  <si>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</si>
  <si>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</si>
  <si>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</si>
  <si>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</si>
  <si>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</si>
  <si>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</si>
  <si>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</si>
  <si>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</si>
  <si>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</si>
  <si>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</si>
  <si>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</si>
  <si>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</si>
  <si>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</si>
  <si>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</si>
  <si>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</si>
  <si>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</si>
  <si>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</si>
  <si>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</si>
  <si>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</si>
  <si>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</si>
  <si>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</si>
  <si>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</si>
  <si>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</si>
  <si>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</si>
  <si>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</si>
  <si>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</si>
  <si>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</si>
  <si>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</si>
  <si>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</si>
  <si>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</si>
  <si>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</si>
  <si>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</si>
  <si>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</si>
  <si>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</si>
  <si>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</si>
  <si>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</si>
  <si>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</si>
  <si>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</si>
  <si>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</si>
  <si>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</si>
  <si>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</si>
  <si>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</si>
  <si>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</si>
  <si>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</si>
  <si>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</si>
  <si>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</si>
  <si>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</si>
  <si>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</si>
  <si>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</si>
  <si>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</si>
  <si>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</si>
  <si>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</si>
  <si>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</si>
  <si>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</si>
  <si>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</si>
  <si>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</si>
  <si>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</si>
  <si>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</si>
  <si>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</si>
  <si>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</si>
  <si>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</si>
  <si>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</si>
  <si>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</si>
  <si>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</si>
  <si>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</si>
  <si>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</si>
  <si>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</si>
  <si>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</si>
  <si>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</si>
  <si>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</si>
  <si>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</si>
  <si>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</si>
  <si>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</si>
  <si>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</si>
  <si>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</si>
  <si>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</si>
  <si>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</si>
  <si>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</si>
  <si>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</si>
  <si>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</si>
  <si>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</si>
  <si>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</si>
  <si>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</si>
  <si>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</si>
  <si>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</si>
  <si>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</si>
  <si>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</si>
  <si>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</si>
  <si>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</si>
  <si>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</si>
  <si>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</si>
  <si>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</si>
  <si>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</si>
  <si>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</si>
  <si>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</si>
  <si>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</si>
  <si>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</si>
  <si>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</si>
  <si>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</si>
  <si>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</si>
  <si>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</si>
  <si>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</si>
  <si>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</si>
  <si>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</si>
  <si>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</si>
  <si>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</si>
  <si>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</si>
  <si>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</si>
  <si>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</si>
  <si>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</si>
  <si>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</si>
  <si>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</si>
  <si>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</si>
  <si>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</si>
  <si>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</si>
  <si>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</si>
  <si>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</si>
  <si>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</si>
  <si>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</si>
  <si>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</si>
  <si>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</si>
  <si>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</si>
  <si>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</si>
  <si>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</si>
  <si>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</si>
  <si>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</si>
  <si>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</si>
  <si>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</si>
  <si>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</si>
  <si>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</si>
  <si>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</si>
  <si>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</si>
  <si>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</si>
  <si>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</si>
  <si>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</si>
  <si>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</si>
  <si>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</si>
  <si>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</si>
  <si>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</si>
  <si>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</si>
  <si>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</si>
  <si>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</si>
  <si>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</si>
  <si>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</si>
  <si>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</si>
  <si>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</si>
  <si>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</si>
  <si>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</si>
  <si>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</si>
  <si>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</si>
  <si>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</si>
  <si>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</si>
  <si>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</si>
  <si>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</si>
  <si>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</si>
  <si>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</si>
  <si>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</si>
  <si>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</si>
  <si>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</si>
  <si>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</si>
  <si>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</si>
  <si>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</si>
  <si>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</si>
  <si>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</si>
  <si>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</si>
  <si>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</si>
  <si>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</si>
  <si>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</si>
  <si>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</si>
  <si>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</si>
  <si>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</si>
  <si>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</si>
  <si>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</si>
  <si>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</si>
  <si>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</si>
  <si>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</si>
  <si>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</si>
  <si>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</si>
  <si>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</si>
  <si>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</si>
  <si>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</si>
  <si>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</si>
  <si>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</si>
  <si>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</si>
  <si>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</si>
  <si>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</si>
  <si>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</si>
  <si>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</si>
  <si>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</si>
  <si>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</si>
  <si>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</si>
  <si>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</si>
  <si>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</si>
  <si>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</si>
  <si>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</si>
  <si>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</si>
  <si>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</si>
  <si>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</si>
  <si>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</si>
  <si>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</si>
  <si>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</si>
  <si>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</si>
  <si>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</si>
  <si>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</si>
  <si>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</si>
  <si>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</si>
  <si>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</si>
  <si>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</si>
  <si>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</si>
  <si>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</si>
  <si>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</si>
  <si>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</si>
  <si>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</si>
  <si>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</si>
  <si>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</si>
  <si>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</si>
  <si>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</si>
  <si>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</si>
  <si>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</si>
  <si>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</si>
  <si>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</si>
  <si>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</si>
  <si>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</si>
  <si>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</si>
  <si>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</si>
  <si>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</si>
  <si>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</si>
  <si>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</si>
  <si>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</si>
  <si>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</si>
  <si>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</si>
  <si>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</si>
  <si>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</si>
  <si>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</si>
  <si>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</si>
  <si>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</si>
  <si>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</si>
  <si>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</si>
  <si>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</si>
  <si>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</si>
  <si>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</si>
  <si>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</si>
  <si>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</si>
  <si>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</si>
  <si>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</si>
  <si>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</si>
  <si>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</si>
  <si>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</si>
  <si>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</si>
  <si>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</si>
  <si>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</si>
  <si>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</si>
  <si>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</si>
  <si>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</si>
  <si>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</si>
  <si>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</si>
  <si>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</si>
  <si>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</si>
  <si>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</si>
  <si>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</si>
  <si>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</si>
  <si>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</si>
  <si>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</si>
  <si>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</si>
  <si>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</si>
  <si>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</si>
  <si>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</si>
  <si>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</si>
  <si>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</si>
  <si>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</si>
  <si>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</si>
  <si>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</si>
  <si>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</si>
  <si>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</si>
  <si>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</si>
  <si>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</si>
  <si>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</si>
  <si>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</si>
  <si>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</si>
  <si>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</si>
  <si>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</si>
  <si>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</si>
  <si>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</si>
  <si>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</si>
  <si>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</si>
  <si>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</si>
  <si>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</si>
  <si>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</si>
  <si>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</si>
  <si>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</si>
  <si>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</si>
  <si>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</si>
  <si>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</si>
  <si>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</si>
  <si>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</si>
  <si>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</si>
  <si>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</si>
  <si>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</si>
  <si>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</si>
  <si>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</si>
  <si>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</si>
  <si>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</si>
  <si>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</si>
  <si>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</si>
  <si>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</si>
  <si>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</si>
  <si>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</si>
  <si>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</si>
  <si>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</si>
  <si>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</si>
  <si>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</si>
  <si>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</si>
  <si>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</si>
  <si>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</si>
  <si>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</si>
  <si>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</si>
  <si>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</si>
  <si>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</si>
  <si>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</si>
  <si>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</si>
  <si>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</si>
  <si>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</si>
  <si>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</si>
  <si>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</si>
  <si>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</si>
  <si>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</si>
  <si>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</si>
  <si>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</si>
  <si>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</si>
  <si>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</si>
  <si>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</si>
  <si>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</si>
  <si>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</si>
  <si>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</si>
  <si>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</si>
  <si>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</si>
  <si>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</si>
  <si>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</si>
  <si>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</si>
  <si>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</si>
  <si>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</si>
  <si>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</si>
  <si>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</si>
  <si>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</si>
  <si>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</si>
  <si>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</si>
  <si>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</si>
  <si>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</si>
  <si>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</si>
  <si>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</si>
  <si>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</si>
  <si>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</si>
  <si>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</si>
  <si>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</si>
  <si>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</si>
  <si>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</si>
  <si>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</si>
  <si>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</si>
  <si>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</si>
  <si>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</si>
  <si>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</si>
  <si>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</si>
  <si>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</si>
  <si>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</si>
  <si>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</si>
  <si>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</si>
  <si>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</si>
  <si>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</si>
  <si>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</si>
  <si>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</si>
  <si>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</si>
  <si>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</si>
  <si>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</si>
  <si>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</si>
  <si>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</si>
  <si>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</si>
  <si>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</si>
  <si>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</si>
  <si>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</si>
  <si>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</si>
  <si>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</si>
  <si>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</si>
  <si>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</si>
  <si>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</si>
  <si>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</si>
  <si>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</si>
  <si>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</si>
  <si>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</si>
  <si>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</si>
  <si>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</si>
  <si>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</si>
  <si>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</si>
  <si>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</si>
  <si>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</si>
  <si>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</si>
  <si>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</si>
  <si>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</si>
  <si>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</si>
  <si>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</si>
  <si>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</si>
  <si>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</si>
  <si>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</si>
  <si>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</si>
  <si>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</si>
  <si>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</si>
  <si>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</si>
  <si>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</si>
  <si>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1. Xã Thất Khê</t>
  </si>
  <si>
    <t>BẢNG 1.1: BẢNG GIÁ ĐẤT Ở TẠI NÔNG THÔN</t>
  </si>
  <si>
    <t>Ngã ba quốc lộ 3B</t>
  </si>
  <si>
    <t>Ngã ba đường Bình Lâm rẽ vào Xã Đội Cấn (ĐH 09)</t>
  </si>
  <si>
    <t>Ngã ba đường Bình Lâm rẽ vào Xã Đội Cấn</t>
  </si>
  <si>
    <t>Ngã ba đường liên Xã thôn Phiêng Luông, Nà Phục</t>
  </si>
  <si>
    <t>Đường vào trụ sở UBND Xã Đại Đồng</t>
  </si>
  <si>
    <t>Đường liên Xã thôn Nà Phục</t>
  </si>
  <si>
    <t>(Đoạn Ngã 3 Hang Đông</t>
  </si>
  <si>
    <t>Đầu cầu Pác Luồng mới</t>
  </si>
  <si>
    <t>Đoạn Ngã 3 Hang Đông</t>
  </si>
  <si>
    <t>Xã Thất Khê</t>
  </si>
  <si>
    <t>BẢNG 1.4: BẢNG GIÁ ĐẤT NÔNG NGHIỆP</t>
  </si>
  <si>
    <t>BẢNG 1.2: BẢNG GIÁ ĐẤT THƯƠNG MẠI, DỊCH VỤ TẠI NÔNG THÔN</t>
  </si>
  <si>
    <t>BẢNG 1.3: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</si>
</sst>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sz val="13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164" fontId="2" fillId="0" borderId="1" xfId="2" applyFont="1" applyBorder="1" applyAlignment="1">
      <alignment horizontal="center" vertical="center" wrapText="1"/>
    </xf>
    <xf numFmtId="3" fontId="16" fillId="0" borderId="4" xfId="0" applyNumberFormat="1" applyFont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09375" defaultRowHeight="15.6" x14ac:dyDescent="0.3"/>
  <cols>
    <col min="1" max="1" width="5.5546875" style="21" customWidth="1"/>
    <col min="2" max="2" width="18.33203125" style="21" customWidth="1"/>
    <col min="3" max="3" width="27.33203125" style="21" customWidth="1"/>
    <col min="4" max="5" width="27.109375" style="21" customWidth="1"/>
    <col min="6" max="6" width="9.109375" style="21"/>
    <col min="7" max="15" width="16.44140625" style="21" customWidth="1"/>
    <col min="16" max="18" width="18.33203125" style="21" customWidth="1"/>
    <col min="19" max="16384" width="9.1093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31.2" x14ac:dyDescent="0.3">
      <c r="A4" s="95" t="s">
        <v>2</v>
      </c>
      <c r="B4" s="95" t="s">
        <v>3</v>
      </c>
      <c r="C4" s="95" t="s">
        <v>4</v>
      </c>
      <c r="D4" s="95" t="s">
        <v>5</v>
      </c>
      <c r="E4" s="95"/>
      <c r="F4" s="9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6" t="s">
        <v>9</v>
      </c>
      <c r="P4" s="95" t="s">
        <v>10</v>
      </c>
      <c r="Q4" s="95" t="s">
        <v>11</v>
      </c>
      <c r="R4" s="95" t="s">
        <v>12</v>
      </c>
    </row>
    <row r="5" spans="1:18" x14ac:dyDescent="0.3">
      <c r="A5" s="95"/>
      <c r="B5" s="95"/>
      <c r="C5" s="95"/>
      <c r="D5" s="33" t="s">
        <v>13</v>
      </c>
      <c r="E5" s="33" t="s">
        <v>14</v>
      </c>
      <c r="F5" s="95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7"/>
      <c r="P5" s="95"/>
      <c r="Q5" s="95"/>
      <c r="R5" s="95"/>
    </row>
    <row r="6" spans="1:18" customFormat="1" x14ac:dyDescent="0.3">
      <c r="A6" s="95" t="s">
        <v>20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8" t="s">
        <v>95</v>
      </c>
      <c r="E22" s="98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8" x14ac:dyDescent="0.3">
      <c r="A25" s="1">
        <v>19</v>
      </c>
      <c r="B25" s="32" t="s">
        <v>106</v>
      </c>
      <c r="C25" s="32" t="s">
        <v>107</v>
      </c>
      <c r="D25" s="98" t="s">
        <v>108</v>
      </c>
      <c r="E25" s="98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8" t="s">
        <v>112</v>
      </c>
      <c r="E26" s="98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8" t="s">
        <v>122</v>
      </c>
      <c r="E28" s="98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8" t="s">
        <v>126</v>
      </c>
      <c r="E29" s="98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8" t="s">
        <v>204</v>
      </c>
      <c r="D49" s="98"/>
      <c r="E49" s="98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9" t="s">
        <v>207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1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105" t="s">
        <v>210</v>
      </c>
      <c r="C56" s="105"/>
      <c r="D56" s="105"/>
      <c r="E56" s="105"/>
      <c r="F56" s="105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106" t="s">
        <v>212</v>
      </c>
      <c r="D57" s="106" t="s">
        <v>213</v>
      </c>
      <c r="E57" s="106" t="s">
        <v>214</v>
      </c>
      <c r="F57" s="106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7"/>
      <c r="D58" s="107"/>
      <c r="E58" s="107"/>
      <c r="F58" s="107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102" t="s">
        <v>219</v>
      </c>
      <c r="D60" s="103"/>
      <c r="E60" s="103"/>
      <c r="F60" s="104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102" t="s">
        <v>221</v>
      </c>
      <c r="D61" s="103"/>
      <c r="E61" s="103"/>
      <c r="F61" s="104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09375" defaultRowHeight="15.6" x14ac:dyDescent="0.3"/>
  <cols>
    <col min="1" max="1" width="5.33203125" style="21" customWidth="1"/>
    <col min="2" max="2" width="18" style="21" customWidth="1"/>
    <col min="3" max="3" width="27.44140625" style="21" customWidth="1"/>
    <col min="4" max="4" width="27.5546875" style="21" customWidth="1"/>
    <col min="5" max="5" width="27.3320312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33203125" style="21" customWidth="1"/>
    <col min="19" max="16384" width="9.1093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13" t="s">
        <v>222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31.2" x14ac:dyDescent="0.3">
      <c r="A4" s="114" t="s">
        <v>2</v>
      </c>
      <c r="B4" s="114" t="s">
        <v>3</v>
      </c>
      <c r="C4" s="114" t="s">
        <v>223</v>
      </c>
      <c r="D4" s="114" t="s">
        <v>5</v>
      </c>
      <c r="E4" s="114"/>
      <c r="F4" s="9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5" t="s">
        <v>9</v>
      </c>
      <c r="P4" s="114" t="s">
        <v>10</v>
      </c>
      <c r="Q4" s="114" t="s">
        <v>11</v>
      </c>
      <c r="R4" s="114" t="s">
        <v>12</v>
      </c>
    </row>
    <row r="5" spans="1:18" x14ac:dyDescent="0.3">
      <c r="A5" s="114"/>
      <c r="B5" s="114"/>
      <c r="C5" s="114"/>
      <c r="D5" s="34" t="s">
        <v>13</v>
      </c>
      <c r="E5" s="34" t="s">
        <v>14</v>
      </c>
      <c r="F5" s="95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5"/>
      <c r="P5" s="114"/>
      <c r="Q5" s="114"/>
      <c r="R5" s="114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12" t="s">
        <v>401</v>
      </c>
      <c r="D45" s="112"/>
      <c r="E45" s="112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12" t="s">
        <v>407</v>
      </c>
      <c r="D47" s="112"/>
      <c r="E47" s="112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12" t="s">
        <v>415</v>
      </c>
      <c r="D50" s="112"/>
      <c r="E50" s="112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12" t="s">
        <v>449</v>
      </c>
      <c r="D58" s="112"/>
      <c r="E58" s="112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12" t="s">
        <v>474</v>
      </c>
      <c r="D63" s="112"/>
      <c r="E63" s="112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12" t="s">
        <v>485</v>
      </c>
      <c r="D66" s="112"/>
      <c r="E66" s="112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12" t="s">
        <v>501</v>
      </c>
      <c r="D70" s="112"/>
      <c r="E70" s="112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12" t="s">
        <v>543</v>
      </c>
      <c r="D78" s="112"/>
      <c r="E78" s="112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12" t="s">
        <v>546</v>
      </c>
      <c r="D79" s="112"/>
      <c r="E79" s="112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12" t="s">
        <v>559</v>
      </c>
      <c r="D82" s="112"/>
      <c r="E82" s="112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8" t="s">
        <v>601</v>
      </c>
      <c r="E93" s="108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8" t="s">
        <v>607</v>
      </c>
      <c r="E95" s="108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8" t="s">
        <v>613</v>
      </c>
      <c r="E97" s="108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9" t="s">
        <v>619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1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105" t="s">
        <v>210</v>
      </c>
      <c r="C106" s="105"/>
      <c r="D106" s="105"/>
      <c r="E106" s="105"/>
      <c r="F106" s="105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106" t="s">
        <v>212</v>
      </c>
      <c r="D107" s="106" t="s">
        <v>213</v>
      </c>
      <c r="E107" s="106" t="s">
        <v>214</v>
      </c>
      <c r="F107" s="106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7"/>
      <c r="D108" s="107"/>
      <c r="E108" s="107"/>
      <c r="F108" s="107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102" t="s">
        <v>219</v>
      </c>
      <c r="D110" s="103"/>
      <c r="E110" s="103"/>
      <c r="F110" s="104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102" t="s">
        <v>221</v>
      </c>
      <c r="D111" s="103"/>
      <c r="E111" s="103"/>
      <c r="F111" s="104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17"/>
  <sheetViews>
    <sheetView view="pageBreakPreview" zoomScaleNormal="100" zoomScaleSheetLayoutView="100" workbookViewId="0">
      <pane ySplit="6" topLeftCell="A7" activePane="bottomLeft" state="frozen"/>
      <selection pane="bottomLeft" activeCell="D12" sqref="D12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5" customFormat="1" ht="16.2" x14ac:dyDescent="0.3">
      <c r="A2" s="115" t="s">
        <v>667</v>
      </c>
      <c r="B2" s="115"/>
      <c r="C2" s="66"/>
      <c r="D2" s="66"/>
      <c r="E2" s="67"/>
      <c r="F2" s="67"/>
      <c r="G2" s="116"/>
      <c r="H2" s="116"/>
    </row>
    <row r="3" spans="1:10" x14ac:dyDescent="0.3">
      <c r="A3" s="93" t="s">
        <v>668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x14ac:dyDescent="0.3">
      <c r="A4" s="94" t="s">
        <v>1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30.45" customHeight="1" x14ac:dyDescent="0.3">
      <c r="A5" s="95" t="s">
        <v>2</v>
      </c>
      <c r="B5" s="95" t="s">
        <v>4</v>
      </c>
      <c r="C5" s="95" t="s">
        <v>5</v>
      </c>
      <c r="D5" s="95"/>
      <c r="E5" s="10" t="s">
        <v>654</v>
      </c>
      <c r="F5" s="119" t="s">
        <v>653</v>
      </c>
      <c r="G5" s="119"/>
      <c r="H5" s="119"/>
      <c r="I5" s="119"/>
      <c r="J5" s="95" t="s">
        <v>627</v>
      </c>
    </row>
    <row r="6" spans="1:10" x14ac:dyDescent="0.3">
      <c r="A6" s="95"/>
      <c r="B6" s="9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5"/>
    </row>
    <row r="7" spans="1:10" x14ac:dyDescent="0.3">
      <c r="A7" s="1">
        <v>1</v>
      </c>
      <c r="B7" s="82" t="s">
        <v>22</v>
      </c>
      <c r="C7" s="82" t="s">
        <v>23</v>
      </c>
      <c r="D7" s="82" t="s">
        <v>24</v>
      </c>
      <c r="E7" s="85">
        <v>11640000</v>
      </c>
      <c r="F7" s="59">
        <v>11640000</v>
      </c>
      <c r="G7" s="3">
        <f>+F7*0.6</f>
        <v>6984000</v>
      </c>
      <c r="H7" s="3">
        <f>+F7*0.4</f>
        <v>4656000</v>
      </c>
      <c r="I7" s="3">
        <f>+F7*0.2</f>
        <v>2328000</v>
      </c>
      <c r="J7" s="87">
        <f>F7/E7</f>
        <v>1</v>
      </c>
    </row>
    <row r="8" spans="1:10" ht="31.2" x14ac:dyDescent="0.3">
      <c r="A8" s="1">
        <f>A7+1</f>
        <v>2</v>
      </c>
      <c r="B8" s="82" t="s">
        <v>24</v>
      </c>
      <c r="C8" s="82" t="s">
        <v>23</v>
      </c>
      <c r="D8" s="82" t="s">
        <v>30</v>
      </c>
      <c r="E8" s="85">
        <v>10800000</v>
      </c>
      <c r="F8" s="59">
        <v>10800000</v>
      </c>
      <c r="G8" s="3">
        <f t="shared" ref="G8:G49" si="0">+F8*0.6</f>
        <v>6480000</v>
      </c>
      <c r="H8" s="3">
        <f t="shared" ref="H8:H48" si="1">+F8*0.4</f>
        <v>4320000</v>
      </c>
      <c r="I8" s="3">
        <f t="shared" ref="I8:I29" si="2">+F8*0.2</f>
        <v>2160000</v>
      </c>
      <c r="J8" s="87">
        <f t="shared" ref="J8:J69" si="3">F8/E8</f>
        <v>1</v>
      </c>
    </row>
    <row r="9" spans="1:10" ht="46.8" x14ac:dyDescent="0.3">
      <c r="A9" s="1">
        <f t="shared" ref="A9:A70" si="4">A8+1</f>
        <v>3</v>
      </c>
      <c r="B9" s="82" t="s">
        <v>34</v>
      </c>
      <c r="C9" s="82" t="s">
        <v>35</v>
      </c>
      <c r="D9" s="82" t="s">
        <v>36</v>
      </c>
      <c r="E9" s="85">
        <v>11640000</v>
      </c>
      <c r="F9" s="59">
        <v>11400000</v>
      </c>
      <c r="G9" s="3">
        <f t="shared" si="0"/>
        <v>6840000</v>
      </c>
      <c r="H9" s="3">
        <f t="shared" si="1"/>
        <v>4560000</v>
      </c>
      <c r="I9" s="3">
        <f t="shared" si="2"/>
        <v>2280000</v>
      </c>
      <c r="J9" s="87">
        <f t="shared" si="3"/>
        <v>0.97938144329896903</v>
      </c>
    </row>
    <row r="10" spans="1:10" x14ac:dyDescent="0.3">
      <c r="A10" s="1">
        <f t="shared" si="4"/>
        <v>4</v>
      </c>
      <c r="B10" s="82" t="s">
        <v>40</v>
      </c>
      <c r="C10" s="82" t="s">
        <v>23</v>
      </c>
      <c r="D10" s="82" t="s">
        <v>35</v>
      </c>
      <c r="E10" s="85">
        <v>10800000</v>
      </c>
      <c r="F10" s="59">
        <v>11600000</v>
      </c>
      <c r="G10" s="3">
        <f t="shared" si="0"/>
        <v>6960000</v>
      </c>
      <c r="H10" s="3">
        <f t="shared" si="1"/>
        <v>4640000</v>
      </c>
      <c r="I10" s="3">
        <f t="shared" si="2"/>
        <v>2320000</v>
      </c>
      <c r="J10" s="87">
        <f t="shared" si="3"/>
        <v>1.0740740740740742</v>
      </c>
    </row>
    <row r="11" spans="1:10" x14ac:dyDescent="0.3">
      <c r="A11" s="1">
        <f t="shared" si="4"/>
        <v>5</v>
      </c>
      <c r="B11" s="82" t="s">
        <v>44</v>
      </c>
      <c r="C11" s="82" t="s">
        <v>22</v>
      </c>
      <c r="D11" s="82" t="s">
        <v>40</v>
      </c>
      <c r="E11" s="85">
        <v>11640000</v>
      </c>
      <c r="F11" s="59">
        <v>11640000</v>
      </c>
      <c r="G11" s="3">
        <f t="shared" si="0"/>
        <v>6984000</v>
      </c>
      <c r="H11" s="3">
        <f t="shared" si="1"/>
        <v>4656000</v>
      </c>
      <c r="I11" s="3">
        <f t="shared" si="2"/>
        <v>2328000</v>
      </c>
      <c r="J11" s="87">
        <f t="shared" si="3"/>
        <v>1</v>
      </c>
    </row>
    <row r="12" spans="1:10" ht="46.8" x14ac:dyDescent="0.3">
      <c r="A12" s="1">
        <f t="shared" si="4"/>
        <v>6</v>
      </c>
      <c r="B12" s="82" t="s">
        <v>35</v>
      </c>
      <c r="C12" s="82" t="s">
        <v>23</v>
      </c>
      <c r="D12" s="82" t="s">
        <v>48</v>
      </c>
      <c r="E12" s="85">
        <v>9360000</v>
      </c>
      <c r="F12" s="59">
        <v>11000000</v>
      </c>
      <c r="G12" s="3">
        <f>+F12*0.6</f>
        <v>6600000</v>
      </c>
      <c r="H12" s="3">
        <f t="shared" si="1"/>
        <v>4400000</v>
      </c>
      <c r="I12" s="3">
        <f t="shared" si="2"/>
        <v>2200000</v>
      </c>
      <c r="J12" s="87">
        <f t="shared" si="3"/>
        <v>1.1752136752136753</v>
      </c>
    </row>
    <row r="13" spans="1:10" ht="62.4" x14ac:dyDescent="0.3">
      <c r="A13" s="1">
        <f t="shared" si="4"/>
        <v>7</v>
      </c>
      <c r="B13" s="82" t="s">
        <v>23</v>
      </c>
      <c r="C13" s="83" t="s">
        <v>52</v>
      </c>
      <c r="D13" s="83" t="s">
        <v>53</v>
      </c>
      <c r="E13" s="85">
        <v>8640000</v>
      </c>
      <c r="F13" s="59">
        <v>12400000</v>
      </c>
      <c r="G13" s="3">
        <f t="shared" si="0"/>
        <v>7440000</v>
      </c>
      <c r="H13" s="3">
        <f t="shared" si="1"/>
        <v>4960000</v>
      </c>
      <c r="I13" s="3">
        <f t="shared" si="2"/>
        <v>2480000</v>
      </c>
      <c r="J13" s="87">
        <f t="shared" si="3"/>
        <v>1.4351851851851851</v>
      </c>
    </row>
    <row r="14" spans="1:10" ht="31.2" x14ac:dyDescent="0.3">
      <c r="A14" s="1">
        <f t="shared" si="4"/>
        <v>8</v>
      </c>
      <c r="B14" s="82" t="s">
        <v>57</v>
      </c>
      <c r="C14" s="82" t="s">
        <v>23</v>
      </c>
      <c r="D14" s="83" t="s">
        <v>58</v>
      </c>
      <c r="E14" s="85">
        <v>8640000</v>
      </c>
      <c r="F14" s="59">
        <v>8700000</v>
      </c>
      <c r="G14" s="3">
        <f t="shared" si="0"/>
        <v>5220000</v>
      </c>
      <c r="H14" s="3">
        <f t="shared" si="1"/>
        <v>3480000</v>
      </c>
      <c r="I14" s="3">
        <f t="shared" si="2"/>
        <v>1740000</v>
      </c>
      <c r="J14" s="87">
        <f t="shared" si="3"/>
        <v>1.0069444444444444</v>
      </c>
    </row>
    <row r="15" spans="1:10" x14ac:dyDescent="0.3">
      <c r="A15" s="1">
        <f t="shared" si="4"/>
        <v>9</v>
      </c>
      <c r="B15" s="82" t="s">
        <v>62</v>
      </c>
      <c r="C15" s="82" t="s">
        <v>23</v>
      </c>
      <c r="D15" s="82" t="s">
        <v>63</v>
      </c>
      <c r="E15" s="85">
        <v>8640000</v>
      </c>
      <c r="F15" s="59">
        <v>10800000</v>
      </c>
      <c r="G15" s="3">
        <f t="shared" si="0"/>
        <v>6480000</v>
      </c>
      <c r="H15" s="3">
        <f t="shared" si="1"/>
        <v>4320000</v>
      </c>
      <c r="I15" s="3">
        <f t="shared" si="2"/>
        <v>2160000</v>
      </c>
      <c r="J15" s="87">
        <f t="shared" si="3"/>
        <v>1.25</v>
      </c>
    </row>
    <row r="16" spans="1:10" x14ac:dyDescent="0.3">
      <c r="A16" s="1">
        <f t="shared" si="4"/>
        <v>10</v>
      </c>
      <c r="B16" s="82" t="s">
        <v>66</v>
      </c>
      <c r="C16" s="82" t="s">
        <v>23</v>
      </c>
      <c r="D16" s="82" t="s">
        <v>67</v>
      </c>
      <c r="E16" s="85">
        <v>7800000</v>
      </c>
      <c r="F16" s="59">
        <v>11000000</v>
      </c>
      <c r="G16" s="3">
        <f t="shared" si="0"/>
        <v>6600000</v>
      </c>
      <c r="H16" s="3">
        <f t="shared" si="1"/>
        <v>4400000</v>
      </c>
      <c r="I16" s="3">
        <f t="shared" si="2"/>
        <v>2200000</v>
      </c>
      <c r="J16" s="87">
        <f t="shared" si="3"/>
        <v>1.4102564102564104</v>
      </c>
    </row>
    <row r="17" spans="1:10" ht="46.8" x14ac:dyDescent="0.3">
      <c r="A17" s="1">
        <f t="shared" si="4"/>
        <v>11</v>
      </c>
      <c r="B17" s="82" t="s">
        <v>71</v>
      </c>
      <c r="C17" s="82" t="s">
        <v>72</v>
      </c>
      <c r="D17" s="82" t="s">
        <v>40</v>
      </c>
      <c r="E17" s="85">
        <v>8400000</v>
      </c>
      <c r="F17" s="59">
        <v>10300000</v>
      </c>
      <c r="G17" s="3">
        <f t="shared" si="0"/>
        <v>6180000</v>
      </c>
      <c r="H17" s="3">
        <f t="shared" si="1"/>
        <v>4120000</v>
      </c>
      <c r="I17" s="3">
        <f t="shared" si="2"/>
        <v>2060000</v>
      </c>
      <c r="J17" s="87">
        <f t="shared" si="3"/>
        <v>1.2261904761904763</v>
      </c>
    </row>
    <row r="18" spans="1:10" ht="31.2" x14ac:dyDescent="0.3">
      <c r="A18" s="1">
        <f t="shared" si="4"/>
        <v>12</v>
      </c>
      <c r="B18" s="82" t="s">
        <v>22</v>
      </c>
      <c r="C18" s="83" t="s">
        <v>76</v>
      </c>
      <c r="D18" s="82" t="s">
        <v>23</v>
      </c>
      <c r="E18" s="85">
        <v>3840000</v>
      </c>
      <c r="F18" s="59">
        <v>4300000</v>
      </c>
      <c r="G18" s="3">
        <f t="shared" si="0"/>
        <v>2580000</v>
      </c>
      <c r="H18" s="3">
        <f t="shared" si="1"/>
        <v>1720000</v>
      </c>
      <c r="I18" s="3">
        <f t="shared" si="2"/>
        <v>860000</v>
      </c>
      <c r="J18" s="87">
        <f t="shared" si="3"/>
        <v>1.1197916666666667</v>
      </c>
    </row>
    <row r="19" spans="1:10" x14ac:dyDescent="0.3">
      <c r="A19" s="1">
        <f t="shared" si="4"/>
        <v>13</v>
      </c>
      <c r="B19" s="82" t="s">
        <v>81</v>
      </c>
      <c r="C19" s="82" t="s">
        <v>40</v>
      </c>
      <c r="D19" s="82" t="s">
        <v>82</v>
      </c>
      <c r="E19" s="85">
        <v>3840000</v>
      </c>
      <c r="F19" s="59">
        <v>4200000</v>
      </c>
      <c r="G19" s="3">
        <f t="shared" si="0"/>
        <v>2520000</v>
      </c>
      <c r="H19" s="3">
        <f t="shared" si="1"/>
        <v>1680000</v>
      </c>
      <c r="I19" s="3">
        <f t="shared" si="2"/>
        <v>840000</v>
      </c>
      <c r="J19" s="87">
        <f t="shared" si="3"/>
        <v>1.09375</v>
      </c>
    </row>
    <row r="20" spans="1:10" x14ac:dyDescent="0.3">
      <c r="A20" s="1">
        <f t="shared" si="4"/>
        <v>14</v>
      </c>
      <c r="B20" s="82" t="s">
        <v>86</v>
      </c>
      <c r="C20" s="82" t="s">
        <v>40</v>
      </c>
      <c r="D20" s="82" t="s">
        <v>24</v>
      </c>
      <c r="E20" s="85">
        <v>3840000</v>
      </c>
      <c r="F20" s="59">
        <v>4200000</v>
      </c>
      <c r="G20" s="3">
        <f t="shared" si="0"/>
        <v>2520000</v>
      </c>
      <c r="H20" s="3">
        <f t="shared" si="1"/>
        <v>1680000</v>
      </c>
      <c r="I20" s="3">
        <f t="shared" si="2"/>
        <v>840000</v>
      </c>
      <c r="J20" s="87">
        <f t="shared" si="3"/>
        <v>1.09375</v>
      </c>
    </row>
    <row r="21" spans="1:10" ht="31.2" x14ac:dyDescent="0.3">
      <c r="A21" s="1">
        <f t="shared" si="4"/>
        <v>15</v>
      </c>
      <c r="B21" s="82" t="s">
        <v>90</v>
      </c>
      <c r="C21" s="82" t="s">
        <v>23</v>
      </c>
      <c r="D21" s="83" t="s">
        <v>91</v>
      </c>
      <c r="E21" s="85">
        <v>3840000</v>
      </c>
      <c r="F21" s="59">
        <v>4400000</v>
      </c>
      <c r="G21" s="3">
        <f t="shared" si="0"/>
        <v>2640000</v>
      </c>
      <c r="H21" s="3">
        <f t="shared" si="1"/>
        <v>1760000</v>
      </c>
      <c r="I21" s="3">
        <f t="shared" si="2"/>
        <v>880000</v>
      </c>
      <c r="J21" s="87">
        <f t="shared" si="3"/>
        <v>1.1458333333333333</v>
      </c>
    </row>
    <row r="22" spans="1:10" x14ac:dyDescent="0.3">
      <c r="A22" s="1">
        <f t="shared" si="4"/>
        <v>16</v>
      </c>
      <c r="B22" s="82" t="s">
        <v>40</v>
      </c>
      <c r="C22" s="82" t="s">
        <v>95</v>
      </c>
      <c r="D22" s="82"/>
      <c r="E22" s="85">
        <v>3600000</v>
      </c>
      <c r="F22" s="59">
        <v>4200000</v>
      </c>
      <c r="G22" s="3">
        <f t="shared" si="0"/>
        <v>2520000</v>
      </c>
      <c r="H22" s="3">
        <f t="shared" si="1"/>
        <v>1680000</v>
      </c>
      <c r="I22" s="3">
        <f t="shared" si="2"/>
        <v>840000</v>
      </c>
      <c r="J22" s="87">
        <f t="shared" si="3"/>
        <v>1.1666666666666667</v>
      </c>
    </row>
    <row r="23" spans="1:10" ht="31.2" x14ac:dyDescent="0.3">
      <c r="A23" s="1">
        <f t="shared" si="4"/>
        <v>17</v>
      </c>
      <c r="B23" s="82" t="s">
        <v>99</v>
      </c>
      <c r="C23" s="82" t="s">
        <v>23</v>
      </c>
      <c r="D23" s="83" t="s">
        <v>91</v>
      </c>
      <c r="E23" s="85">
        <v>2400000</v>
      </c>
      <c r="F23" s="59">
        <v>2600000</v>
      </c>
      <c r="G23" s="3">
        <f t="shared" si="0"/>
        <v>1560000</v>
      </c>
      <c r="H23" s="3">
        <f t="shared" si="1"/>
        <v>1040000</v>
      </c>
      <c r="I23" s="3">
        <f t="shared" si="2"/>
        <v>520000</v>
      </c>
      <c r="J23" s="87">
        <f t="shared" si="3"/>
        <v>1.0833333333333333</v>
      </c>
    </row>
    <row r="24" spans="1:10" ht="31.2" x14ac:dyDescent="0.3">
      <c r="A24" s="1">
        <f t="shared" si="4"/>
        <v>18</v>
      </c>
      <c r="B24" s="82" t="s">
        <v>103</v>
      </c>
      <c r="C24" s="82" t="s">
        <v>23</v>
      </c>
      <c r="D24" s="83" t="s">
        <v>91</v>
      </c>
      <c r="E24" s="85">
        <v>2400000</v>
      </c>
      <c r="F24" s="59">
        <v>2600000</v>
      </c>
      <c r="G24" s="3">
        <f t="shared" si="0"/>
        <v>1560000</v>
      </c>
      <c r="H24" s="3">
        <f t="shared" si="1"/>
        <v>1040000</v>
      </c>
      <c r="I24" s="3">
        <f t="shared" si="2"/>
        <v>520000</v>
      </c>
      <c r="J24" s="87">
        <f t="shared" si="3"/>
        <v>1.0833333333333333</v>
      </c>
    </row>
    <row r="25" spans="1:10" ht="31.2" x14ac:dyDescent="0.3">
      <c r="A25" s="1">
        <f t="shared" si="4"/>
        <v>19</v>
      </c>
      <c r="B25" s="82" t="s">
        <v>107</v>
      </c>
      <c r="C25" s="83" t="s">
        <v>108</v>
      </c>
      <c r="D25" s="82"/>
      <c r="E25" s="85">
        <v>2400000</v>
      </c>
      <c r="F25" s="59">
        <v>2700000</v>
      </c>
      <c r="G25" s="3">
        <f t="shared" si="0"/>
        <v>1620000</v>
      </c>
      <c r="H25" s="3">
        <f t="shared" si="1"/>
        <v>1080000</v>
      </c>
      <c r="I25" s="3">
        <f t="shared" si="2"/>
        <v>540000</v>
      </c>
      <c r="J25" s="87">
        <f t="shared" si="3"/>
        <v>1.125</v>
      </c>
    </row>
    <row r="26" spans="1:10" ht="31.2" x14ac:dyDescent="0.3">
      <c r="A26" s="1">
        <f t="shared" si="4"/>
        <v>20</v>
      </c>
      <c r="B26" s="82" t="s">
        <v>111</v>
      </c>
      <c r="C26" s="83" t="s">
        <v>112</v>
      </c>
      <c r="D26" s="82"/>
      <c r="E26" s="85">
        <v>2400000</v>
      </c>
      <c r="F26" s="59">
        <v>2800000</v>
      </c>
      <c r="G26" s="3">
        <f t="shared" si="0"/>
        <v>1680000</v>
      </c>
      <c r="H26" s="3">
        <f t="shared" si="1"/>
        <v>1120000</v>
      </c>
      <c r="I26" s="3">
        <f t="shared" si="2"/>
        <v>560000</v>
      </c>
      <c r="J26" s="87">
        <f t="shared" si="3"/>
        <v>1.1666666666666667</v>
      </c>
    </row>
    <row r="27" spans="1:10" ht="31.2" x14ac:dyDescent="0.3">
      <c r="A27" s="1">
        <f t="shared" si="4"/>
        <v>21</v>
      </c>
      <c r="B27" s="82" t="s">
        <v>115</v>
      </c>
      <c r="C27" s="82" t="s">
        <v>116</v>
      </c>
      <c r="D27" s="82" t="s">
        <v>117</v>
      </c>
      <c r="E27" s="85">
        <v>2400000</v>
      </c>
      <c r="F27" s="59">
        <v>2600000</v>
      </c>
      <c r="G27" s="3">
        <f t="shared" si="0"/>
        <v>1560000</v>
      </c>
      <c r="H27" s="3">
        <f t="shared" si="1"/>
        <v>1040000</v>
      </c>
      <c r="I27" s="3">
        <f t="shared" si="2"/>
        <v>520000</v>
      </c>
      <c r="J27" s="87">
        <f t="shared" si="3"/>
        <v>1.0833333333333333</v>
      </c>
    </row>
    <row r="28" spans="1:10" ht="31.2" x14ac:dyDescent="0.3">
      <c r="A28" s="1">
        <f t="shared" si="4"/>
        <v>22</v>
      </c>
      <c r="B28" s="82" t="s">
        <v>121</v>
      </c>
      <c r="C28" s="82" t="s">
        <v>122</v>
      </c>
      <c r="D28" s="82"/>
      <c r="E28" s="85">
        <v>2400000</v>
      </c>
      <c r="F28" s="59">
        <v>2600000</v>
      </c>
      <c r="G28" s="3">
        <f t="shared" si="0"/>
        <v>1560000</v>
      </c>
      <c r="H28" s="3">
        <f t="shared" si="1"/>
        <v>1040000</v>
      </c>
      <c r="I28" s="3">
        <f t="shared" si="2"/>
        <v>520000</v>
      </c>
      <c r="J28" s="87">
        <f t="shared" si="3"/>
        <v>1.0833333333333333</v>
      </c>
    </row>
    <row r="29" spans="1:10" ht="31.2" x14ac:dyDescent="0.3">
      <c r="A29" s="1">
        <f t="shared" si="4"/>
        <v>23</v>
      </c>
      <c r="B29" s="82" t="s">
        <v>125</v>
      </c>
      <c r="C29" s="82" t="s">
        <v>126</v>
      </c>
      <c r="D29" s="82"/>
      <c r="E29" s="85">
        <v>2400000</v>
      </c>
      <c r="F29" s="59">
        <v>2600000</v>
      </c>
      <c r="G29" s="3">
        <f t="shared" si="0"/>
        <v>1560000</v>
      </c>
      <c r="H29" s="3">
        <f t="shared" si="1"/>
        <v>1040000</v>
      </c>
      <c r="I29" s="3">
        <f t="shared" si="2"/>
        <v>520000</v>
      </c>
      <c r="J29" s="87">
        <f t="shared" si="3"/>
        <v>1.0833333333333333</v>
      </c>
    </row>
    <row r="30" spans="1:10" x14ac:dyDescent="0.3">
      <c r="A30" s="1">
        <f t="shared" si="4"/>
        <v>24</v>
      </c>
      <c r="B30" s="82" t="s">
        <v>130</v>
      </c>
      <c r="C30" s="82" t="s">
        <v>24</v>
      </c>
      <c r="D30" s="82" t="s">
        <v>82</v>
      </c>
      <c r="E30" s="85">
        <v>1200000</v>
      </c>
      <c r="F30" s="59">
        <v>1390000</v>
      </c>
      <c r="G30" s="3">
        <f t="shared" si="0"/>
        <v>834000</v>
      </c>
      <c r="H30" s="3">
        <f t="shared" si="1"/>
        <v>556000</v>
      </c>
      <c r="I30" s="3"/>
      <c r="J30" s="87">
        <f t="shared" si="3"/>
        <v>1.1583333333333334</v>
      </c>
    </row>
    <row r="31" spans="1:10" ht="31.2" x14ac:dyDescent="0.3">
      <c r="A31" s="1">
        <f t="shared" si="4"/>
        <v>25</v>
      </c>
      <c r="B31" s="82" t="s">
        <v>135</v>
      </c>
      <c r="C31" s="82" t="s">
        <v>116</v>
      </c>
      <c r="D31" s="82" t="s">
        <v>117</v>
      </c>
      <c r="E31" s="85">
        <v>936000</v>
      </c>
      <c r="F31" s="59">
        <v>1100000</v>
      </c>
      <c r="G31" s="3">
        <f t="shared" si="0"/>
        <v>660000</v>
      </c>
      <c r="H31" s="3">
        <f t="shared" si="1"/>
        <v>440000</v>
      </c>
      <c r="I31" s="3"/>
      <c r="J31" s="87">
        <f t="shared" si="3"/>
        <v>1.1752136752136753</v>
      </c>
    </row>
    <row r="32" spans="1:10" ht="31.2" x14ac:dyDescent="0.3">
      <c r="A32" s="1">
        <f t="shared" si="4"/>
        <v>26</v>
      </c>
      <c r="B32" s="82" t="s">
        <v>138</v>
      </c>
      <c r="C32" s="82" t="s">
        <v>116</v>
      </c>
      <c r="D32" s="82" t="s">
        <v>117</v>
      </c>
      <c r="E32" s="85">
        <v>936000</v>
      </c>
      <c r="F32" s="59">
        <v>1100000</v>
      </c>
      <c r="G32" s="3">
        <f t="shared" si="0"/>
        <v>660000</v>
      </c>
      <c r="H32" s="3">
        <f t="shared" si="1"/>
        <v>440000</v>
      </c>
      <c r="I32" s="3"/>
      <c r="J32" s="87">
        <f t="shared" si="3"/>
        <v>1.1752136752136753</v>
      </c>
    </row>
    <row r="33" spans="1:10" ht="31.2" x14ac:dyDescent="0.3">
      <c r="A33" s="1">
        <f t="shared" si="4"/>
        <v>27</v>
      </c>
      <c r="B33" s="82" t="s">
        <v>142</v>
      </c>
      <c r="C33" s="82" t="s">
        <v>116</v>
      </c>
      <c r="D33" s="82" t="s">
        <v>117</v>
      </c>
      <c r="E33" s="85">
        <v>1200000</v>
      </c>
      <c r="F33" s="59">
        <v>1400000</v>
      </c>
      <c r="G33" s="3">
        <f t="shared" si="0"/>
        <v>840000</v>
      </c>
      <c r="H33" s="3">
        <f t="shared" si="1"/>
        <v>560000</v>
      </c>
      <c r="I33" s="3"/>
      <c r="J33" s="87">
        <f t="shared" si="3"/>
        <v>1.1666666666666667</v>
      </c>
    </row>
    <row r="34" spans="1:10" ht="31.2" x14ac:dyDescent="0.3">
      <c r="A34" s="1">
        <f t="shared" si="4"/>
        <v>28</v>
      </c>
      <c r="B34" s="82" t="s">
        <v>145</v>
      </c>
      <c r="C34" s="82" t="s">
        <v>116</v>
      </c>
      <c r="D34" s="82" t="s">
        <v>117</v>
      </c>
      <c r="E34" s="85">
        <v>936000</v>
      </c>
      <c r="F34" s="59">
        <v>1100000</v>
      </c>
      <c r="G34" s="3">
        <f t="shared" si="0"/>
        <v>660000</v>
      </c>
      <c r="H34" s="3">
        <f t="shared" si="1"/>
        <v>440000</v>
      </c>
      <c r="I34" s="3"/>
      <c r="J34" s="87">
        <f t="shared" si="3"/>
        <v>1.1752136752136753</v>
      </c>
    </row>
    <row r="35" spans="1:10" ht="31.2" x14ac:dyDescent="0.3">
      <c r="A35" s="1">
        <f t="shared" si="4"/>
        <v>29</v>
      </c>
      <c r="B35" s="82" t="s">
        <v>149</v>
      </c>
      <c r="C35" s="82" t="s">
        <v>116</v>
      </c>
      <c r="D35" s="82" t="s">
        <v>150</v>
      </c>
      <c r="E35" s="85">
        <v>1200000</v>
      </c>
      <c r="F35" s="59">
        <v>1400000</v>
      </c>
      <c r="G35" s="3">
        <f t="shared" si="0"/>
        <v>840000</v>
      </c>
      <c r="H35" s="3">
        <f t="shared" si="1"/>
        <v>560000</v>
      </c>
      <c r="I35" s="3"/>
      <c r="J35" s="87">
        <f t="shared" si="3"/>
        <v>1.1666666666666667</v>
      </c>
    </row>
    <row r="36" spans="1:10" ht="31.2" x14ac:dyDescent="0.3">
      <c r="A36" s="1">
        <f t="shared" si="4"/>
        <v>30</v>
      </c>
      <c r="B36" s="82" t="s">
        <v>154</v>
      </c>
      <c r="C36" s="82" t="s">
        <v>116</v>
      </c>
      <c r="D36" s="82" t="s">
        <v>117</v>
      </c>
      <c r="E36" s="85">
        <v>936000</v>
      </c>
      <c r="F36" s="59">
        <v>1100000</v>
      </c>
      <c r="G36" s="3">
        <f t="shared" si="0"/>
        <v>660000</v>
      </c>
      <c r="H36" s="3">
        <f t="shared" si="1"/>
        <v>440000</v>
      </c>
      <c r="I36" s="3"/>
      <c r="J36" s="87">
        <f t="shared" si="3"/>
        <v>1.1752136752136753</v>
      </c>
    </row>
    <row r="37" spans="1:10" ht="31.2" x14ac:dyDescent="0.3">
      <c r="A37" s="1">
        <f t="shared" si="4"/>
        <v>31</v>
      </c>
      <c r="B37" s="82" t="s">
        <v>158</v>
      </c>
      <c r="C37" s="82" t="s">
        <v>116</v>
      </c>
      <c r="D37" s="82" t="s">
        <v>150</v>
      </c>
      <c r="E37" s="85">
        <v>1200000</v>
      </c>
      <c r="F37" s="59">
        <v>1400000</v>
      </c>
      <c r="G37" s="3">
        <f t="shared" si="0"/>
        <v>840000</v>
      </c>
      <c r="H37" s="3">
        <f t="shared" si="1"/>
        <v>560000</v>
      </c>
      <c r="I37" s="3"/>
      <c r="J37" s="87">
        <f t="shared" si="3"/>
        <v>1.1666666666666667</v>
      </c>
    </row>
    <row r="38" spans="1:10" ht="31.2" x14ac:dyDescent="0.3">
      <c r="A38" s="1">
        <f t="shared" si="4"/>
        <v>32</v>
      </c>
      <c r="B38" s="82" t="s">
        <v>161</v>
      </c>
      <c r="C38" s="82" t="s">
        <v>116</v>
      </c>
      <c r="D38" s="82" t="s">
        <v>150</v>
      </c>
      <c r="E38" s="85">
        <v>1200000</v>
      </c>
      <c r="F38" s="59">
        <v>1400000</v>
      </c>
      <c r="G38" s="3">
        <f t="shared" si="0"/>
        <v>840000</v>
      </c>
      <c r="H38" s="3">
        <f t="shared" si="1"/>
        <v>560000</v>
      </c>
      <c r="I38" s="3"/>
      <c r="J38" s="87">
        <f t="shared" si="3"/>
        <v>1.1666666666666667</v>
      </c>
    </row>
    <row r="39" spans="1:10" ht="31.2" x14ac:dyDescent="0.3">
      <c r="A39" s="1">
        <f t="shared" si="4"/>
        <v>33</v>
      </c>
      <c r="B39" s="82" t="s">
        <v>164</v>
      </c>
      <c r="C39" s="82" t="s">
        <v>116</v>
      </c>
      <c r="D39" s="82" t="s">
        <v>150</v>
      </c>
      <c r="E39" s="85">
        <v>1200000</v>
      </c>
      <c r="F39" s="59">
        <v>1400000</v>
      </c>
      <c r="G39" s="3">
        <f t="shared" si="0"/>
        <v>840000</v>
      </c>
      <c r="H39" s="3">
        <f t="shared" si="1"/>
        <v>560000</v>
      </c>
      <c r="I39" s="3"/>
      <c r="J39" s="87">
        <f t="shared" si="3"/>
        <v>1.1666666666666667</v>
      </c>
    </row>
    <row r="40" spans="1:10" ht="31.2" x14ac:dyDescent="0.3">
      <c r="A40" s="1">
        <f t="shared" si="4"/>
        <v>34</v>
      </c>
      <c r="B40" s="82" t="s">
        <v>168</v>
      </c>
      <c r="C40" s="82" t="s">
        <v>169</v>
      </c>
      <c r="D40" s="82" t="s">
        <v>66</v>
      </c>
      <c r="E40" s="85">
        <v>1200000</v>
      </c>
      <c r="F40" s="59">
        <v>1400000</v>
      </c>
      <c r="G40" s="3">
        <f t="shared" si="0"/>
        <v>840000</v>
      </c>
      <c r="H40" s="3">
        <f t="shared" si="1"/>
        <v>560000</v>
      </c>
      <c r="I40" s="3"/>
      <c r="J40" s="87">
        <f t="shared" si="3"/>
        <v>1.1666666666666667</v>
      </c>
    </row>
    <row r="41" spans="1:10" ht="31.2" x14ac:dyDescent="0.3">
      <c r="A41" s="1">
        <f t="shared" si="4"/>
        <v>35</v>
      </c>
      <c r="B41" s="82" t="s">
        <v>172</v>
      </c>
      <c r="C41" s="82" t="s">
        <v>116</v>
      </c>
      <c r="D41" s="82" t="s">
        <v>150</v>
      </c>
      <c r="E41" s="85">
        <v>936000</v>
      </c>
      <c r="F41" s="59">
        <v>1100000</v>
      </c>
      <c r="G41" s="3">
        <f t="shared" si="0"/>
        <v>660000</v>
      </c>
      <c r="H41" s="3">
        <f t="shared" si="1"/>
        <v>440000</v>
      </c>
      <c r="I41" s="3"/>
      <c r="J41" s="87">
        <f t="shared" si="3"/>
        <v>1.1752136752136753</v>
      </c>
    </row>
    <row r="42" spans="1:10" ht="31.2" x14ac:dyDescent="0.3">
      <c r="A42" s="1">
        <f t="shared" si="4"/>
        <v>36</v>
      </c>
      <c r="B42" s="82" t="s">
        <v>176</v>
      </c>
      <c r="C42" s="82" t="s">
        <v>116</v>
      </c>
      <c r="D42" s="82" t="s">
        <v>150</v>
      </c>
      <c r="E42" s="85">
        <v>1200000</v>
      </c>
      <c r="F42" s="59">
        <v>1400000</v>
      </c>
      <c r="G42" s="3">
        <f t="shared" si="0"/>
        <v>840000</v>
      </c>
      <c r="H42" s="3">
        <f t="shared" si="1"/>
        <v>560000</v>
      </c>
      <c r="I42" s="3"/>
      <c r="J42" s="87">
        <f t="shared" si="3"/>
        <v>1.1666666666666667</v>
      </c>
    </row>
    <row r="43" spans="1:10" ht="31.2" x14ac:dyDescent="0.3">
      <c r="A43" s="1">
        <f t="shared" si="4"/>
        <v>37</v>
      </c>
      <c r="B43" s="82" t="s">
        <v>179</v>
      </c>
      <c r="C43" s="82" t="s">
        <v>116</v>
      </c>
      <c r="D43" s="82" t="s">
        <v>117</v>
      </c>
      <c r="E43" s="85">
        <v>936000</v>
      </c>
      <c r="F43" s="59">
        <v>1100000</v>
      </c>
      <c r="G43" s="3">
        <f t="shared" si="0"/>
        <v>660000</v>
      </c>
      <c r="H43" s="3">
        <f t="shared" si="1"/>
        <v>440000</v>
      </c>
      <c r="I43" s="3"/>
      <c r="J43" s="87">
        <f t="shared" si="3"/>
        <v>1.1752136752136753</v>
      </c>
    </row>
    <row r="44" spans="1:10" ht="31.2" x14ac:dyDescent="0.3">
      <c r="A44" s="1">
        <f t="shared" si="4"/>
        <v>38</v>
      </c>
      <c r="B44" s="82" t="s">
        <v>183</v>
      </c>
      <c r="C44" s="82" t="s">
        <v>116</v>
      </c>
      <c r="D44" s="82" t="s">
        <v>117</v>
      </c>
      <c r="E44" s="85">
        <v>936000</v>
      </c>
      <c r="F44" s="59">
        <v>1100000</v>
      </c>
      <c r="G44" s="3">
        <f t="shared" si="0"/>
        <v>660000</v>
      </c>
      <c r="H44" s="3">
        <f t="shared" si="1"/>
        <v>440000</v>
      </c>
      <c r="I44" s="3"/>
      <c r="J44" s="87">
        <f t="shared" si="3"/>
        <v>1.1752136752136753</v>
      </c>
    </row>
    <row r="45" spans="1:10" ht="31.2" x14ac:dyDescent="0.3">
      <c r="A45" s="1">
        <f t="shared" si="4"/>
        <v>39</v>
      </c>
      <c r="B45" s="82" t="s">
        <v>187</v>
      </c>
      <c r="C45" s="82" t="s">
        <v>116</v>
      </c>
      <c r="D45" s="82" t="s">
        <v>117</v>
      </c>
      <c r="E45" s="85">
        <v>936000</v>
      </c>
      <c r="F45" s="59">
        <v>1100000</v>
      </c>
      <c r="G45" s="3">
        <f t="shared" si="0"/>
        <v>660000</v>
      </c>
      <c r="H45" s="3">
        <f t="shared" si="1"/>
        <v>440000</v>
      </c>
      <c r="I45" s="3"/>
      <c r="J45" s="87">
        <f t="shared" si="3"/>
        <v>1.1752136752136753</v>
      </c>
    </row>
    <row r="46" spans="1:10" ht="31.2" x14ac:dyDescent="0.3">
      <c r="A46" s="1">
        <f t="shared" si="4"/>
        <v>40</v>
      </c>
      <c r="B46" s="82" t="s">
        <v>191</v>
      </c>
      <c r="C46" s="83" t="s">
        <v>192</v>
      </c>
      <c r="D46" s="83" t="s">
        <v>193</v>
      </c>
      <c r="E46" s="85">
        <v>1200000</v>
      </c>
      <c r="F46" s="59">
        <v>1400000</v>
      </c>
      <c r="G46" s="3">
        <f t="shared" si="0"/>
        <v>840000</v>
      </c>
      <c r="H46" s="3">
        <f t="shared" si="1"/>
        <v>560000</v>
      </c>
      <c r="I46" s="3"/>
      <c r="J46" s="87">
        <f t="shared" si="3"/>
        <v>1.1666666666666667</v>
      </c>
    </row>
    <row r="47" spans="1:10" x14ac:dyDescent="0.3">
      <c r="A47" s="1">
        <f t="shared" si="4"/>
        <v>41</v>
      </c>
      <c r="B47" s="82" t="s">
        <v>197</v>
      </c>
      <c r="C47" s="82" t="s">
        <v>116</v>
      </c>
      <c r="D47" s="82" t="s">
        <v>150</v>
      </c>
      <c r="E47" s="85">
        <v>936000</v>
      </c>
      <c r="F47" s="59">
        <v>1100000</v>
      </c>
      <c r="G47" s="3">
        <f t="shared" si="0"/>
        <v>660000</v>
      </c>
      <c r="H47" s="3">
        <f t="shared" si="1"/>
        <v>440000</v>
      </c>
      <c r="I47" s="3"/>
      <c r="J47" s="87">
        <f t="shared" si="3"/>
        <v>1.1752136752136753</v>
      </c>
    </row>
    <row r="48" spans="1:10" x14ac:dyDescent="0.3">
      <c r="A48" s="1">
        <f t="shared" si="4"/>
        <v>42</v>
      </c>
      <c r="B48" s="82" t="s">
        <v>201</v>
      </c>
      <c r="C48" s="82" t="s">
        <v>116</v>
      </c>
      <c r="D48" s="82" t="s">
        <v>150</v>
      </c>
      <c r="E48" s="85">
        <v>936000</v>
      </c>
      <c r="F48" s="59">
        <v>1100000</v>
      </c>
      <c r="G48" s="3">
        <f t="shared" si="0"/>
        <v>660000</v>
      </c>
      <c r="H48" s="3">
        <f t="shared" si="1"/>
        <v>440000</v>
      </c>
      <c r="I48" s="3"/>
      <c r="J48" s="87">
        <f t="shared" si="3"/>
        <v>1.1752136752136753</v>
      </c>
    </row>
    <row r="49" spans="1:11" ht="31.2" x14ac:dyDescent="0.3">
      <c r="A49" s="1">
        <f t="shared" si="4"/>
        <v>43</v>
      </c>
      <c r="B49" s="82" t="s">
        <v>204</v>
      </c>
      <c r="C49" s="82"/>
      <c r="D49" s="82"/>
      <c r="E49" s="85">
        <v>780000</v>
      </c>
      <c r="F49" s="59">
        <v>900000</v>
      </c>
      <c r="G49" s="3">
        <f t="shared" si="0"/>
        <v>540000</v>
      </c>
      <c r="H49" s="3"/>
      <c r="I49" s="3"/>
      <c r="J49" s="87">
        <f t="shared" si="3"/>
        <v>1.1538461538461537</v>
      </c>
    </row>
    <row r="50" spans="1:11" ht="31.2" x14ac:dyDescent="0.3">
      <c r="A50" s="1">
        <f t="shared" si="4"/>
        <v>44</v>
      </c>
      <c r="B50" s="82" t="s">
        <v>57</v>
      </c>
      <c r="C50" s="83" t="s">
        <v>226</v>
      </c>
      <c r="D50" s="82" t="s">
        <v>227</v>
      </c>
      <c r="E50" s="85">
        <v>2200000</v>
      </c>
      <c r="F50" s="88">
        <v>2700000</v>
      </c>
      <c r="G50" s="89">
        <f t="shared" ref="G50:G59" si="5">F50*0.6</f>
        <v>1620000</v>
      </c>
      <c r="H50" s="89">
        <f>F50*0.4</f>
        <v>1080000</v>
      </c>
      <c r="I50" s="89">
        <f t="shared" ref="I50:I55" si="6">F50*0.2</f>
        <v>540000</v>
      </c>
      <c r="J50" s="87">
        <f t="shared" si="3"/>
        <v>1.2272727272727273</v>
      </c>
    </row>
    <row r="51" spans="1:11" x14ac:dyDescent="0.3">
      <c r="A51" s="1">
        <f t="shared" si="4"/>
        <v>45</v>
      </c>
      <c r="B51" s="82" t="s">
        <v>66</v>
      </c>
      <c r="C51" s="82" t="s">
        <v>67</v>
      </c>
      <c r="D51" s="82" t="s">
        <v>669</v>
      </c>
      <c r="E51" s="85">
        <v>2200000</v>
      </c>
      <c r="F51" s="88">
        <v>2700000</v>
      </c>
      <c r="G51" s="89">
        <f t="shared" si="5"/>
        <v>1620000</v>
      </c>
      <c r="H51" s="89">
        <f t="shared" ref="H51:H58" si="7">F51*0.4</f>
        <v>1080000</v>
      </c>
      <c r="I51" s="89">
        <f t="shared" si="6"/>
        <v>540000</v>
      </c>
      <c r="J51" s="87">
        <f t="shared" si="3"/>
        <v>1.2272727272727273</v>
      </c>
    </row>
    <row r="52" spans="1:11" ht="31.2" x14ac:dyDescent="0.3">
      <c r="A52" s="1">
        <f t="shared" si="4"/>
        <v>46</v>
      </c>
      <c r="B52" s="82" t="s">
        <v>234</v>
      </c>
      <c r="C52" s="82" t="s">
        <v>235</v>
      </c>
      <c r="D52" s="82" t="s">
        <v>236</v>
      </c>
      <c r="E52" s="85">
        <v>2200000</v>
      </c>
      <c r="F52" s="88">
        <v>3000000</v>
      </c>
      <c r="G52" s="89">
        <f t="shared" si="5"/>
        <v>1800000</v>
      </c>
      <c r="H52" s="89">
        <f t="shared" si="7"/>
        <v>1200000</v>
      </c>
      <c r="I52" s="89">
        <f t="shared" si="6"/>
        <v>600000</v>
      </c>
      <c r="J52" s="87">
        <f t="shared" si="3"/>
        <v>1.3636363636363635</v>
      </c>
    </row>
    <row r="53" spans="1:11" ht="31.2" x14ac:dyDescent="0.3">
      <c r="A53" s="1">
        <f t="shared" si="4"/>
        <v>47</v>
      </c>
      <c r="B53" s="82" t="s">
        <v>240</v>
      </c>
      <c r="C53" s="82" t="s">
        <v>230</v>
      </c>
      <c r="D53" s="82" t="s">
        <v>241</v>
      </c>
      <c r="E53" s="85">
        <v>1500000</v>
      </c>
      <c r="F53" s="88">
        <v>1900000</v>
      </c>
      <c r="G53" s="89">
        <f t="shared" si="5"/>
        <v>1140000</v>
      </c>
      <c r="H53" s="89">
        <f t="shared" si="7"/>
        <v>760000</v>
      </c>
      <c r="I53" s="89">
        <f t="shared" si="6"/>
        <v>380000</v>
      </c>
      <c r="J53" s="87">
        <f t="shared" si="3"/>
        <v>1.2666666666666666</v>
      </c>
    </row>
    <row r="54" spans="1:11" ht="31.2" x14ac:dyDescent="0.3">
      <c r="A54" s="1">
        <f t="shared" si="4"/>
        <v>48</v>
      </c>
      <c r="B54" s="82" t="s">
        <v>245</v>
      </c>
      <c r="C54" s="82" t="s">
        <v>246</v>
      </c>
      <c r="D54" s="83" t="s">
        <v>670</v>
      </c>
      <c r="E54" s="85">
        <v>1300000</v>
      </c>
      <c r="F54" s="88">
        <v>1500000</v>
      </c>
      <c r="G54" s="89">
        <f t="shared" si="5"/>
        <v>900000</v>
      </c>
      <c r="H54" s="89">
        <f t="shared" si="7"/>
        <v>600000</v>
      </c>
      <c r="I54" s="89">
        <f t="shared" si="6"/>
        <v>300000</v>
      </c>
      <c r="J54" s="87">
        <f t="shared" si="3"/>
        <v>1.1538461538461537</v>
      </c>
    </row>
    <row r="55" spans="1:11" ht="31.2" x14ac:dyDescent="0.3">
      <c r="A55" s="1">
        <f t="shared" si="4"/>
        <v>49</v>
      </c>
      <c r="B55" s="82" t="s">
        <v>251</v>
      </c>
      <c r="C55" s="83" t="s">
        <v>671</v>
      </c>
      <c r="D55" s="82" t="s">
        <v>253</v>
      </c>
      <c r="E55" s="85">
        <v>1000000</v>
      </c>
      <c r="F55" s="88">
        <v>1500000</v>
      </c>
      <c r="G55" s="89">
        <f t="shared" si="5"/>
        <v>900000</v>
      </c>
      <c r="H55" s="89">
        <f t="shared" si="7"/>
        <v>600000</v>
      </c>
      <c r="I55" s="89">
        <f t="shared" si="6"/>
        <v>300000</v>
      </c>
      <c r="J55" s="87">
        <f t="shared" si="3"/>
        <v>1.5</v>
      </c>
    </row>
    <row r="56" spans="1:11" ht="31.2" x14ac:dyDescent="0.3">
      <c r="A56" s="1">
        <f t="shared" si="4"/>
        <v>50</v>
      </c>
      <c r="B56" s="82" t="s">
        <v>257</v>
      </c>
      <c r="C56" s="82" t="s">
        <v>258</v>
      </c>
      <c r="D56" s="82" t="s">
        <v>672</v>
      </c>
      <c r="E56" s="85">
        <v>500000</v>
      </c>
      <c r="F56" s="88">
        <v>670000</v>
      </c>
      <c r="G56" s="89">
        <f t="shared" si="5"/>
        <v>402000</v>
      </c>
      <c r="H56" s="89">
        <f t="shared" si="7"/>
        <v>268000</v>
      </c>
      <c r="I56" s="89"/>
      <c r="J56" s="87">
        <f t="shared" si="3"/>
        <v>1.34</v>
      </c>
    </row>
    <row r="57" spans="1:11" ht="31.2" x14ac:dyDescent="0.3">
      <c r="A57" s="1">
        <f t="shared" si="4"/>
        <v>51</v>
      </c>
      <c r="B57" s="83" t="s">
        <v>673</v>
      </c>
      <c r="C57" s="82" t="s">
        <v>258</v>
      </c>
      <c r="D57" s="82" t="s">
        <v>263</v>
      </c>
      <c r="E57" s="85">
        <v>500000</v>
      </c>
      <c r="F57" s="88">
        <v>630000</v>
      </c>
      <c r="G57" s="89">
        <f t="shared" si="5"/>
        <v>378000</v>
      </c>
      <c r="H57" s="89">
        <f t="shared" si="7"/>
        <v>252000</v>
      </c>
      <c r="I57" s="89"/>
      <c r="J57" s="87">
        <f t="shared" si="3"/>
        <v>1.26</v>
      </c>
    </row>
    <row r="58" spans="1:11" x14ac:dyDescent="0.3">
      <c r="A58" s="1">
        <f t="shared" si="4"/>
        <v>52</v>
      </c>
      <c r="B58" s="82" t="s">
        <v>266</v>
      </c>
      <c r="C58" s="82" t="s">
        <v>258</v>
      </c>
      <c r="D58" s="82" t="s">
        <v>263</v>
      </c>
      <c r="E58" s="85">
        <v>500000</v>
      </c>
      <c r="F58" s="88">
        <v>650000</v>
      </c>
      <c r="G58" s="89">
        <f t="shared" si="5"/>
        <v>390000</v>
      </c>
      <c r="H58" s="89">
        <f t="shared" si="7"/>
        <v>260000</v>
      </c>
      <c r="I58" s="89"/>
      <c r="J58" s="87">
        <f t="shared" si="3"/>
        <v>1.3</v>
      </c>
    </row>
    <row r="59" spans="1:11" ht="46.8" x14ac:dyDescent="0.3">
      <c r="A59" s="1">
        <f t="shared" si="4"/>
        <v>53</v>
      </c>
      <c r="B59" s="82" t="s">
        <v>674</v>
      </c>
      <c r="C59" s="82" t="s">
        <v>263</v>
      </c>
      <c r="D59" s="82" t="s">
        <v>271</v>
      </c>
      <c r="E59" s="85">
        <v>400000</v>
      </c>
      <c r="F59" s="88">
        <v>470000</v>
      </c>
      <c r="G59" s="89">
        <f t="shared" si="5"/>
        <v>282000</v>
      </c>
      <c r="H59" s="89"/>
      <c r="I59" s="89"/>
      <c r="J59" s="87">
        <f t="shared" si="3"/>
        <v>1.175</v>
      </c>
    </row>
    <row r="60" spans="1:11" ht="31.2" x14ac:dyDescent="0.3">
      <c r="A60" s="1">
        <f t="shared" si="4"/>
        <v>54</v>
      </c>
      <c r="B60" s="82" t="s">
        <v>279</v>
      </c>
      <c r="C60" s="82" t="s">
        <v>280</v>
      </c>
      <c r="D60" s="82" t="s">
        <v>281</v>
      </c>
      <c r="E60" s="85">
        <v>2200000</v>
      </c>
      <c r="F60" s="59">
        <v>2800000</v>
      </c>
      <c r="G60" s="3">
        <f>+F60*0.6</f>
        <v>1680000</v>
      </c>
      <c r="H60" s="3">
        <f>+F60*0.4</f>
        <v>1120000</v>
      </c>
      <c r="I60" s="3">
        <f>+F60*0.2</f>
        <v>560000</v>
      </c>
      <c r="J60" s="87">
        <f t="shared" si="3"/>
        <v>1.2727272727272727</v>
      </c>
    </row>
    <row r="61" spans="1:11" ht="46.8" x14ac:dyDescent="0.3">
      <c r="A61" s="1">
        <f t="shared" si="4"/>
        <v>55</v>
      </c>
      <c r="B61" s="82" t="s">
        <v>289</v>
      </c>
      <c r="C61" s="83" t="s">
        <v>290</v>
      </c>
      <c r="D61" s="82" t="s">
        <v>291</v>
      </c>
      <c r="E61" s="85">
        <v>1300000</v>
      </c>
      <c r="F61" s="59">
        <v>1400000</v>
      </c>
      <c r="G61" s="3">
        <f t="shared" ref="G61:G70" si="8">+F61*0.6</f>
        <v>840000</v>
      </c>
      <c r="H61" s="3">
        <f t="shared" ref="H61:H70" si="9">+F61*0.4</f>
        <v>560000</v>
      </c>
      <c r="I61" s="3">
        <f t="shared" ref="I61" si="10">+F61*0.2</f>
        <v>280000</v>
      </c>
      <c r="J61" s="87">
        <f t="shared" si="3"/>
        <v>1.0769230769230769</v>
      </c>
    </row>
    <row r="62" spans="1:11" ht="31.2" x14ac:dyDescent="0.3">
      <c r="A62" s="1">
        <f t="shared" si="4"/>
        <v>56</v>
      </c>
      <c r="B62" s="83" t="s">
        <v>295</v>
      </c>
      <c r="C62" s="82" t="s">
        <v>258</v>
      </c>
      <c r="D62" s="83" t="s">
        <v>296</v>
      </c>
      <c r="E62" s="85">
        <v>500000</v>
      </c>
      <c r="F62" s="59">
        <v>630000</v>
      </c>
      <c r="G62" s="3">
        <f t="shared" si="8"/>
        <v>378000</v>
      </c>
      <c r="H62" s="3">
        <f t="shared" si="9"/>
        <v>252000</v>
      </c>
      <c r="I62" s="3"/>
      <c r="J62" s="87">
        <f t="shared" si="3"/>
        <v>1.26</v>
      </c>
    </row>
    <row r="63" spans="1:11" ht="31.2" x14ac:dyDescent="0.3">
      <c r="A63" s="1">
        <f t="shared" si="4"/>
        <v>57</v>
      </c>
      <c r="B63" s="82" t="s">
        <v>300</v>
      </c>
      <c r="C63" s="82" t="s">
        <v>301</v>
      </c>
      <c r="D63" s="82" t="s">
        <v>302</v>
      </c>
      <c r="E63" s="85">
        <v>500000</v>
      </c>
      <c r="F63" s="59">
        <v>540000</v>
      </c>
      <c r="G63" s="3">
        <f t="shared" si="8"/>
        <v>324000</v>
      </c>
      <c r="H63" s="3">
        <f t="shared" si="9"/>
        <v>216000</v>
      </c>
      <c r="I63" s="3"/>
      <c r="J63" s="87">
        <f t="shared" si="3"/>
        <v>1.08</v>
      </c>
    </row>
    <row r="64" spans="1:11" ht="31.2" x14ac:dyDescent="0.3">
      <c r="A64" s="1">
        <f t="shared" si="4"/>
        <v>58</v>
      </c>
      <c r="B64" s="82" t="s">
        <v>306</v>
      </c>
      <c r="C64" s="82" t="s">
        <v>307</v>
      </c>
      <c r="D64" s="83" t="s">
        <v>308</v>
      </c>
      <c r="E64" s="85">
        <v>400000</v>
      </c>
      <c r="F64" s="59">
        <v>550000</v>
      </c>
      <c r="G64" s="3">
        <f t="shared" si="8"/>
        <v>330000</v>
      </c>
      <c r="H64" s="3"/>
      <c r="I64" s="3"/>
      <c r="J64" s="87">
        <f t="shared" si="3"/>
        <v>1.375</v>
      </c>
      <c r="K64" s="63"/>
    </row>
    <row r="65" spans="1:11" x14ac:dyDescent="0.3">
      <c r="A65" s="1">
        <f t="shared" si="4"/>
        <v>59</v>
      </c>
      <c r="B65" s="82" t="s">
        <v>311</v>
      </c>
      <c r="C65" s="82" t="s">
        <v>312</v>
      </c>
      <c r="D65" s="82" t="s">
        <v>313</v>
      </c>
      <c r="E65" s="85">
        <v>400000</v>
      </c>
      <c r="F65" s="59">
        <v>460000</v>
      </c>
      <c r="G65" s="3">
        <f t="shared" si="8"/>
        <v>276000</v>
      </c>
      <c r="H65" s="3"/>
      <c r="I65" s="3"/>
      <c r="J65" s="87">
        <f t="shared" si="3"/>
        <v>1.1499999999999999</v>
      </c>
    </row>
    <row r="66" spans="1:11" ht="31.2" x14ac:dyDescent="0.3">
      <c r="A66" s="1">
        <f t="shared" si="4"/>
        <v>60</v>
      </c>
      <c r="B66" s="82" t="s">
        <v>501</v>
      </c>
      <c r="C66" s="82"/>
      <c r="D66" s="82"/>
      <c r="E66" s="85">
        <v>500000</v>
      </c>
      <c r="F66" s="59">
        <v>540000</v>
      </c>
      <c r="G66" s="3">
        <f t="shared" si="8"/>
        <v>324000</v>
      </c>
      <c r="H66" s="3">
        <f t="shared" ref="H66:H69" si="11">+F66*0.4</f>
        <v>216000</v>
      </c>
      <c r="I66" s="3"/>
      <c r="J66" s="87">
        <f t="shared" si="3"/>
        <v>1.08</v>
      </c>
    </row>
    <row r="67" spans="1:11" ht="31.2" x14ac:dyDescent="0.3">
      <c r="A67" s="1">
        <f t="shared" si="4"/>
        <v>61</v>
      </c>
      <c r="B67" s="82" t="s">
        <v>505</v>
      </c>
      <c r="C67" s="82" t="s">
        <v>506</v>
      </c>
      <c r="D67" s="83" t="s">
        <v>507</v>
      </c>
      <c r="E67" s="85">
        <v>350000</v>
      </c>
      <c r="F67" s="59">
        <v>490000</v>
      </c>
      <c r="G67" s="3">
        <f t="shared" si="8"/>
        <v>294000</v>
      </c>
      <c r="H67" s="3">
        <f t="shared" si="11"/>
        <v>196000</v>
      </c>
      <c r="I67" s="3"/>
      <c r="J67" s="87">
        <f t="shared" si="3"/>
        <v>1.4</v>
      </c>
    </row>
    <row r="68" spans="1:11" ht="31.2" x14ac:dyDescent="0.3">
      <c r="A68" s="1">
        <f t="shared" si="4"/>
        <v>62</v>
      </c>
      <c r="B68" s="82" t="s">
        <v>512</v>
      </c>
      <c r="C68" s="83" t="s">
        <v>513</v>
      </c>
      <c r="D68" s="82" t="s">
        <v>514</v>
      </c>
      <c r="E68" s="85">
        <v>300000</v>
      </c>
      <c r="F68" s="59">
        <v>450000</v>
      </c>
      <c r="G68" s="90">
        <f t="shared" si="8"/>
        <v>270000</v>
      </c>
      <c r="H68" s="3">
        <f t="shared" si="11"/>
        <v>180000</v>
      </c>
      <c r="I68" s="3"/>
      <c r="J68" s="87">
        <f t="shared" si="3"/>
        <v>1.5</v>
      </c>
    </row>
    <row r="69" spans="1:11" ht="62.4" x14ac:dyDescent="0.3">
      <c r="A69" s="1">
        <f t="shared" si="4"/>
        <v>63</v>
      </c>
      <c r="B69" s="82" t="s">
        <v>518</v>
      </c>
      <c r="C69" s="83" t="s">
        <v>519</v>
      </c>
      <c r="D69" s="83" t="s">
        <v>520</v>
      </c>
      <c r="E69" s="85">
        <v>400000</v>
      </c>
      <c r="F69" s="59">
        <v>610000</v>
      </c>
      <c r="G69" s="3">
        <f t="shared" si="8"/>
        <v>366000</v>
      </c>
      <c r="H69" s="3">
        <f t="shared" si="11"/>
        <v>244000</v>
      </c>
      <c r="I69" s="3"/>
      <c r="J69" s="87">
        <f t="shared" si="3"/>
        <v>1.5249999999999999</v>
      </c>
      <c r="K69" s="62"/>
    </row>
    <row r="70" spans="1:11" ht="16.8" x14ac:dyDescent="0.3">
      <c r="A70" s="1">
        <f t="shared" si="4"/>
        <v>64</v>
      </c>
      <c r="B70" s="84" t="s">
        <v>367</v>
      </c>
      <c r="C70" s="84" t="s">
        <v>677</v>
      </c>
      <c r="D70" s="84" t="s">
        <v>676</v>
      </c>
      <c r="E70" s="86">
        <v>1200000</v>
      </c>
      <c r="F70" s="59">
        <v>1400000</v>
      </c>
      <c r="G70" s="3">
        <f t="shared" si="8"/>
        <v>840000</v>
      </c>
      <c r="H70" s="3">
        <f t="shared" si="9"/>
        <v>560000</v>
      </c>
      <c r="I70" s="3"/>
      <c r="J70" s="87">
        <f t="shared" ref="J70" si="12">F70/E70</f>
        <v>1.1666666666666667</v>
      </c>
      <c r="K70" s="62"/>
    </row>
    <row r="71" spans="1:11" s="65" customFormat="1" ht="15.75" customHeight="1" x14ac:dyDescent="0.3">
      <c r="A71" s="120" t="s">
        <v>651</v>
      </c>
      <c r="B71" s="120"/>
      <c r="C71" s="120"/>
      <c r="D71" s="120"/>
      <c r="E71" s="120"/>
      <c r="F71" s="120"/>
      <c r="G71" s="120"/>
      <c r="H71" s="120"/>
      <c r="I71" s="120"/>
      <c r="J71" s="120"/>
    </row>
    <row r="72" spans="1:11" s="65" customFormat="1" ht="15.75" customHeight="1" x14ac:dyDescent="0.3">
      <c r="A72" s="121" t="s">
        <v>619</v>
      </c>
      <c r="B72" s="122"/>
      <c r="C72" s="122"/>
      <c r="D72" s="122"/>
      <c r="E72" s="122"/>
      <c r="F72" s="122"/>
      <c r="G72" s="122"/>
      <c r="H72" s="122"/>
      <c r="I72" s="122"/>
      <c r="J72" s="123"/>
    </row>
    <row r="73" spans="1:11" x14ac:dyDescent="0.3">
      <c r="A73" s="1">
        <v>1</v>
      </c>
      <c r="B73" s="64" t="s">
        <v>652</v>
      </c>
      <c r="C73" s="1"/>
      <c r="D73" s="1"/>
      <c r="E73" s="3"/>
      <c r="F73" s="59">
        <v>180000</v>
      </c>
      <c r="G73" s="3"/>
      <c r="H73" s="3"/>
      <c r="I73" s="3"/>
      <c r="J73" s="7"/>
    </row>
    <row r="74" spans="1:11" x14ac:dyDescent="0.3">
      <c r="A74" s="54"/>
      <c r="B74" s="54"/>
      <c r="C74" s="50"/>
      <c r="D74" s="50"/>
      <c r="E74" s="55"/>
      <c r="F74" s="55"/>
      <c r="G74" s="56"/>
      <c r="H74" s="56"/>
      <c r="I74" s="55"/>
      <c r="J74" s="57"/>
    </row>
    <row r="75" spans="1:11" ht="16.2" x14ac:dyDescent="0.3">
      <c r="A75" s="54"/>
      <c r="B75" s="117" t="s">
        <v>210</v>
      </c>
      <c r="C75" s="117"/>
      <c r="D75" s="117"/>
      <c r="E75" s="117"/>
      <c r="F75" s="55"/>
      <c r="G75" s="56"/>
      <c r="H75" s="56"/>
      <c r="I75" s="55"/>
      <c r="J75" s="57"/>
    </row>
    <row r="76" spans="1:11" ht="16.2" x14ac:dyDescent="0.3">
      <c r="A76" s="54"/>
      <c r="B76" s="60" t="s">
        <v>211</v>
      </c>
      <c r="C76" s="61" t="s">
        <v>15</v>
      </c>
      <c r="D76" s="61" t="s">
        <v>16</v>
      </c>
      <c r="E76" s="61" t="s">
        <v>19</v>
      </c>
      <c r="F76" s="55"/>
      <c r="G76" s="56"/>
      <c r="H76" s="56"/>
      <c r="I76" s="55"/>
      <c r="J76" s="57"/>
    </row>
    <row r="77" spans="1:11" ht="16.2" x14ac:dyDescent="0.3">
      <c r="A77" s="54"/>
      <c r="B77" s="49" t="s">
        <v>217</v>
      </c>
      <c r="C77" s="49">
        <v>1</v>
      </c>
      <c r="D77" s="49">
        <v>0.6</v>
      </c>
      <c r="E77" s="49">
        <v>0.2</v>
      </c>
      <c r="F77" s="55"/>
      <c r="G77" s="56"/>
      <c r="H77" s="56"/>
      <c r="I77" s="55"/>
      <c r="J77" s="57"/>
    </row>
    <row r="78" spans="1:11" ht="16.2" x14ac:dyDescent="0.3">
      <c r="A78" s="54"/>
      <c r="B78" s="49" t="s">
        <v>218</v>
      </c>
      <c r="C78" s="118" t="s">
        <v>219</v>
      </c>
      <c r="D78" s="118"/>
      <c r="E78" s="118"/>
      <c r="F78" s="55"/>
      <c r="G78" s="56"/>
      <c r="H78" s="56"/>
      <c r="I78" s="55"/>
      <c r="J78" s="57"/>
    </row>
    <row r="79" spans="1:11" ht="32.4" x14ac:dyDescent="0.3">
      <c r="A79" s="54"/>
      <c r="B79" s="49" t="s">
        <v>220</v>
      </c>
      <c r="C79" s="118" t="s">
        <v>221</v>
      </c>
      <c r="D79" s="118"/>
      <c r="E79" s="118"/>
      <c r="F79" s="55"/>
      <c r="G79" s="56"/>
      <c r="H79" s="56"/>
      <c r="I79" s="55"/>
      <c r="J79" s="57"/>
    </row>
    <row r="80" spans="1:11" x14ac:dyDescent="0.3">
      <c r="A80" s="54"/>
      <c r="B80" s="54"/>
      <c r="C80" s="50"/>
      <c r="D80" s="50"/>
      <c r="E80" s="55"/>
      <c r="F80" s="55"/>
      <c r="G80" s="56"/>
      <c r="H80" s="56"/>
      <c r="I80" s="55"/>
      <c r="J80" s="57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3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3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3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3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3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3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3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3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3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3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3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3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3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3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3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3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3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3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</sheetData>
  <mergeCells count="14">
    <mergeCell ref="A2:B2"/>
    <mergeCell ref="G2:H2"/>
    <mergeCell ref="B75:E75"/>
    <mergeCell ref="C78:E78"/>
    <mergeCell ref="C79:E79"/>
    <mergeCell ref="A3:J3"/>
    <mergeCell ref="A4:J4"/>
    <mergeCell ref="A5:A6"/>
    <mergeCell ref="B5:B6"/>
    <mergeCell ref="C5:D5"/>
    <mergeCell ref="J5:J6"/>
    <mergeCell ref="F5:I5"/>
    <mergeCell ref="A71:J71"/>
    <mergeCell ref="A72:J72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J1017"/>
  <sheetViews>
    <sheetView view="pageBreakPreview" zoomScaleNormal="100" zoomScaleSheetLayoutView="100" workbookViewId="0">
      <selection activeCell="D14" sqref="D14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5" customFormat="1" ht="16.2" x14ac:dyDescent="0.3">
      <c r="A2" s="124" t="s">
        <v>667</v>
      </c>
      <c r="B2" s="124"/>
      <c r="C2" s="66"/>
      <c r="D2" s="66"/>
      <c r="E2" s="67"/>
      <c r="F2" s="67"/>
      <c r="G2" s="116"/>
      <c r="H2" s="116"/>
    </row>
    <row r="3" spans="1:10" x14ac:dyDescent="0.3">
      <c r="A3" s="93" t="s">
        <v>680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x14ac:dyDescent="0.3">
      <c r="A4" s="94" t="s">
        <v>1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30.45" customHeight="1" x14ac:dyDescent="0.3">
      <c r="A5" s="95" t="s">
        <v>2</v>
      </c>
      <c r="B5" s="95" t="s">
        <v>4</v>
      </c>
      <c r="C5" s="95" t="s">
        <v>5</v>
      </c>
      <c r="D5" s="95"/>
      <c r="E5" s="10" t="s">
        <v>654</v>
      </c>
      <c r="F5" s="119" t="s">
        <v>653</v>
      </c>
      <c r="G5" s="119"/>
      <c r="H5" s="119"/>
      <c r="I5" s="119"/>
      <c r="J5" s="95" t="s">
        <v>627</v>
      </c>
    </row>
    <row r="6" spans="1:10" x14ac:dyDescent="0.3">
      <c r="A6" s="95"/>
      <c r="B6" s="9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5"/>
    </row>
    <row r="7" spans="1:10" x14ac:dyDescent="0.3">
      <c r="A7" s="1">
        <v>1</v>
      </c>
      <c r="B7" s="82" t="s">
        <v>22</v>
      </c>
      <c r="C7" s="82" t="s">
        <v>23</v>
      </c>
      <c r="D7" s="82" t="s">
        <v>24</v>
      </c>
      <c r="E7" s="91">
        <f>'1.1. Đất ở tại nông thôn'!E7*0.8</f>
        <v>9312000</v>
      </c>
      <c r="F7" s="91">
        <f>'1.1. Đất ở tại nông thôn'!F7*0.8</f>
        <v>9312000</v>
      </c>
      <c r="G7" s="91">
        <f>'1.1. Đất ở tại nông thôn'!G7*0.8</f>
        <v>5587200</v>
      </c>
      <c r="H7" s="91">
        <f>'1.1. Đất ở tại nông thôn'!H7*0.8</f>
        <v>3724800</v>
      </c>
      <c r="I7" s="91">
        <f>'1.1. Đất ở tại nông thôn'!I7*0.8</f>
        <v>1862400</v>
      </c>
      <c r="J7" s="87">
        <f>F7/E7</f>
        <v>1</v>
      </c>
    </row>
    <row r="8" spans="1:10" ht="31.2" x14ac:dyDescent="0.3">
      <c r="A8" s="1">
        <f>A7+1</f>
        <v>2</v>
      </c>
      <c r="B8" s="82" t="s">
        <v>24</v>
      </c>
      <c r="C8" s="82" t="s">
        <v>23</v>
      </c>
      <c r="D8" s="82" t="s">
        <v>30</v>
      </c>
      <c r="E8" s="91">
        <f>'1.1. Đất ở tại nông thôn'!E8*0.8</f>
        <v>8640000</v>
      </c>
      <c r="F8" s="91">
        <f>'1.1. Đất ở tại nông thôn'!F8*0.8</f>
        <v>8640000</v>
      </c>
      <c r="G8" s="91">
        <f>'1.1. Đất ở tại nông thôn'!G8*0.8</f>
        <v>5184000</v>
      </c>
      <c r="H8" s="91">
        <f>'1.1. Đất ở tại nông thôn'!H8*0.8</f>
        <v>3456000</v>
      </c>
      <c r="I8" s="91">
        <f>'1.1. Đất ở tại nông thôn'!I8*0.8</f>
        <v>1728000</v>
      </c>
      <c r="J8" s="87">
        <f t="shared" ref="J8:J70" si="0">F8/E8</f>
        <v>1</v>
      </c>
    </row>
    <row r="9" spans="1:10" ht="46.8" x14ac:dyDescent="0.3">
      <c r="A9" s="1">
        <f t="shared" ref="A9:A70" si="1">A8+1</f>
        <v>3</v>
      </c>
      <c r="B9" s="82" t="s">
        <v>34</v>
      </c>
      <c r="C9" s="82" t="s">
        <v>35</v>
      </c>
      <c r="D9" s="82" t="s">
        <v>36</v>
      </c>
      <c r="E9" s="91">
        <f>'1.1. Đất ở tại nông thôn'!E9*0.8</f>
        <v>9312000</v>
      </c>
      <c r="F9" s="91">
        <f>'1.1. Đất ở tại nông thôn'!F9*0.8</f>
        <v>9120000</v>
      </c>
      <c r="G9" s="91">
        <f>'1.1. Đất ở tại nông thôn'!G9*0.8</f>
        <v>5472000</v>
      </c>
      <c r="H9" s="91">
        <f>'1.1. Đất ở tại nông thôn'!H9*0.8</f>
        <v>3648000</v>
      </c>
      <c r="I9" s="91">
        <f>'1.1. Đất ở tại nông thôn'!I9*0.8</f>
        <v>1824000</v>
      </c>
      <c r="J9" s="87">
        <f t="shared" si="0"/>
        <v>0.97938144329896903</v>
      </c>
    </row>
    <row r="10" spans="1:10" x14ac:dyDescent="0.3">
      <c r="A10" s="1">
        <f t="shared" si="1"/>
        <v>4</v>
      </c>
      <c r="B10" s="82" t="s">
        <v>40</v>
      </c>
      <c r="C10" s="82" t="s">
        <v>23</v>
      </c>
      <c r="D10" s="82" t="s">
        <v>35</v>
      </c>
      <c r="E10" s="91">
        <f>'1.1. Đất ở tại nông thôn'!E10*0.8</f>
        <v>8640000</v>
      </c>
      <c r="F10" s="91">
        <f>'1.1. Đất ở tại nông thôn'!F10*0.8</f>
        <v>9280000</v>
      </c>
      <c r="G10" s="91">
        <f>'1.1. Đất ở tại nông thôn'!G10*0.8</f>
        <v>5568000</v>
      </c>
      <c r="H10" s="91">
        <f>'1.1. Đất ở tại nông thôn'!H10*0.8</f>
        <v>3712000</v>
      </c>
      <c r="I10" s="91">
        <f>'1.1. Đất ở tại nông thôn'!I10*0.8</f>
        <v>1856000</v>
      </c>
      <c r="J10" s="87">
        <f t="shared" si="0"/>
        <v>1.0740740740740742</v>
      </c>
    </row>
    <row r="11" spans="1:10" x14ac:dyDescent="0.3">
      <c r="A11" s="1">
        <f t="shared" si="1"/>
        <v>5</v>
      </c>
      <c r="B11" s="82" t="s">
        <v>44</v>
      </c>
      <c r="C11" s="82" t="s">
        <v>22</v>
      </c>
      <c r="D11" s="82" t="s">
        <v>40</v>
      </c>
      <c r="E11" s="91">
        <f>'1.1. Đất ở tại nông thôn'!E11*0.8</f>
        <v>9312000</v>
      </c>
      <c r="F11" s="91">
        <f>'1.1. Đất ở tại nông thôn'!F11*0.8</f>
        <v>9312000</v>
      </c>
      <c r="G11" s="91">
        <f>'1.1. Đất ở tại nông thôn'!G11*0.8</f>
        <v>5587200</v>
      </c>
      <c r="H11" s="91">
        <f>'1.1. Đất ở tại nông thôn'!H11*0.8</f>
        <v>3724800</v>
      </c>
      <c r="I11" s="91">
        <f>'1.1. Đất ở tại nông thôn'!I11*0.8</f>
        <v>1862400</v>
      </c>
      <c r="J11" s="87">
        <f t="shared" si="0"/>
        <v>1</v>
      </c>
    </row>
    <row r="12" spans="1:10" ht="46.8" x14ac:dyDescent="0.3">
      <c r="A12" s="1">
        <f t="shared" si="1"/>
        <v>6</v>
      </c>
      <c r="B12" s="82" t="s">
        <v>35</v>
      </c>
      <c r="C12" s="82" t="s">
        <v>23</v>
      </c>
      <c r="D12" s="82" t="s">
        <v>48</v>
      </c>
      <c r="E12" s="91">
        <f>'1.1. Đất ở tại nông thôn'!E12*0.8</f>
        <v>7488000</v>
      </c>
      <c r="F12" s="91">
        <f>'1.1. Đất ở tại nông thôn'!F12*0.8</f>
        <v>8800000</v>
      </c>
      <c r="G12" s="91">
        <f>'1.1. Đất ở tại nông thôn'!G12*0.8</f>
        <v>5280000</v>
      </c>
      <c r="H12" s="91">
        <f>'1.1. Đất ở tại nông thôn'!H12*0.8</f>
        <v>3520000</v>
      </c>
      <c r="I12" s="91">
        <f>'1.1. Đất ở tại nông thôn'!I12*0.8</f>
        <v>1760000</v>
      </c>
      <c r="J12" s="87">
        <f t="shared" si="0"/>
        <v>1.1752136752136753</v>
      </c>
    </row>
    <row r="13" spans="1:10" ht="62.4" x14ac:dyDescent="0.3">
      <c r="A13" s="1">
        <f t="shared" si="1"/>
        <v>7</v>
      </c>
      <c r="B13" s="82" t="s">
        <v>23</v>
      </c>
      <c r="C13" s="83" t="s">
        <v>52</v>
      </c>
      <c r="D13" s="83" t="s">
        <v>53</v>
      </c>
      <c r="E13" s="91">
        <f>'1.1. Đất ở tại nông thôn'!E13*0.8</f>
        <v>6912000</v>
      </c>
      <c r="F13" s="91">
        <f>'1.1. Đất ở tại nông thôn'!F13*0.8</f>
        <v>9920000</v>
      </c>
      <c r="G13" s="91">
        <f>'1.1. Đất ở tại nông thôn'!G13*0.8</f>
        <v>5952000</v>
      </c>
      <c r="H13" s="91">
        <f>'1.1. Đất ở tại nông thôn'!H13*0.8</f>
        <v>3968000</v>
      </c>
      <c r="I13" s="91">
        <f>'1.1. Đất ở tại nông thôn'!I13*0.8</f>
        <v>1984000</v>
      </c>
      <c r="J13" s="87">
        <f t="shared" si="0"/>
        <v>1.4351851851851851</v>
      </c>
    </row>
    <row r="14" spans="1:10" ht="31.2" x14ac:dyDescent="0.3">
      <c r="A14" s="1">
        <f t="shared" si="1"/>
        <v>8</v>
      </c>
      <c r="B14" s="82" t="s">
        <v>57</v>
      </c>
      <c r="C14" s="82" t="s">
        <v>23</v>
      </c>
      <c r="D14" s="83" t="s">
        <v>58</v>
      </c>
      <c r="E14" s="91">
        <f>'1.1. Đất ở tại nông thôn'!E14*0.8</f>
        <v>6912000</v>
      </c>
      <c r="F14" s="91">
        <f>'1.1. Đất ở tại nông thôn'!F14*0.8</f>
        <v>6960000</v>
      </c>
      <c r="G14" s="91">
        <f>'1.1. Đất ở tại nông thôn'!G14*0.8</f>
        <v>4176000</v>
      </c>
      <c r="H14" s="91">
        <f>'1.1. Đất ở tại nông thôn'!H14*0.8</f>
        <v>2784000</v>
      </c>
      <c r="I14" s="91">
        <f>'1.1. Đất ở tại nông thôn'!I14*0.8</f>
        <v>1392000</v>
      </c>
      <c r="J14" s="87">
        <f t="shared" si="0"/>
        <v>1.0069444444444444</v>
      </c>
    </row>
    <row r="15" spans="1:10" x14ac:dyDescent="0.3">
      <c r="A15" s="1">
        <f t="shared" si="1"/>
        <v>9</v>
      </c>
      <c r="B15" s="82" t="s">
        <v>62</v>
      </c>
      <c r="C15" s="82" t="s">
        <v>23</v>
      </c>
      <c r="D15" s="82" t="s">
        <v>63</v>
      </c>
      <c r="E15" s="91">
        <f>'1.1. Đất ở tại nông thôn'!E15*0.8</f>
        <v>6912000</v>
      </c>
      <c r="F15" s="91">
        <f>'1.1. Đất ở tại nông thôn'!F15*0.8</f>
        <v>8640000</v>
      </c>
      <c r="G15" s="91">
        <f>'1.1. Đất ở tại nông thôn'!G15*0.8</f>
        <v>5184000</v>
      </c>
      <c r="H15" s="91">
        <f>'1.1. Đất ở tại nông thôn'!H15*0.8</f>
        <v>3456000</v>
      </c>
      <c r="I15" s="91">
        <f>'1.1. Đất ở tại nông thôn'!I15*0.8</f>
        <v>1728000</v>
      </c>
      <c r="J15" s="87">
        <f t="shared" si="0"/>
        <v>1.25</v>
      </c>
    </row>
    <row r="16" spans="1:10" x14ac:dyDescent="0.3">
      <c r="A16" s="1">
        <f t="shared" si="1"/>
        <v>10</v>
      </c>
      <c r="B16" s="82" t="s">
        <v>66</v>
      </c>
      <c r="C16" s="82" t="s">
        <v>23</v>
      </c>
      <c r="D16" s="82" t="s">
        <v>67</v>
      </c>
      <c r="E16" s="91">
        <f>'1.1. Đất ở tại nông thôn'!E16*0.8</f>
        <v>6240000</v>
      </c>
      <c r="F16" s="91">
        <f>'1.1. Đất ở tại nông thôn'!F16*0.8</f>
        <v>8800000</v>
      </c>
      <c r="G16" s="91">
        <f>'1.1. Đất ở tại nông thôn'!G16*0.8</f>
        <v>5280000</v>
      </c>
      <c r="H16" s="91">
        <f>'1.1. Đất ở tại nông thôn'!H16*0.8</f>
        <v>3520000</v>
      </c>
      <c r="I16" s="91">
        <f>'1.1. Đất ở tại nông thôn'!I16*0.8</f>
        <v>1760000</v>
      </c>
      <c r="J16" s="87">
        <f t="shared" si="0"/>
        <v>1.4102564102564104</v>
      </c>
    </row>
    <row r="17" spans="1:10" ht="46.8" x14ac:dyDescent="0.3">
      <c r="A17" s="1">
        <f t="shared" si="1"/>
        <v>11</v>
      </c>
      <c r="B17" s="82" t="s">
        <v>71</v>
      </c>
      <c r="C17" s="82" t="s">
        <v>72</v>
      </c>
      <c r="D17" s="82" t="s">
        <v>40</v>
      </c>
      <c r="E17" s="91">
        <f>'1.1. Đất ở tại nông thôn'!E17*0.8</f>
        <v>6720000</v>
      </c>
      <c r="F17" s="91">
        <f>'1.1. Đất ở tại nông thôn'!F17*0.8</f>
        <v>8240000</v>
      </c>
      <c r="G17" s="91">
        <f>'1.1. Đất ở tại nông thôn'!G17*0.8</f>
        <v>4944000</v>
      </c>
      <c r="H17" s="91">
        <f>'1.1. Đất ở tại nông thôn'!H17*0.8</f>
        <v>3296000</v>
      </c>
      <c r="I17" s="91">
        <f>'1.1. Đất ở tại nông thôn'!I17*0.8</f>
        <v>1648000</v>
      </c>
      <c r="J17" s="87">
        <f t="shared" si="0"/>
        <v>1.2261904761904763</v>
      </c>
    </row>
    <row r="18" spans="1:10" ht="31.2" x14ac:dyDescent="0.3">
      <c r="A18" s="1">
        <f t="shared" si="1"/>
        <v>12</v>
      </c>
      <c r="B18" s="82" t="s">
        <v>22</v>
      </c>
      <c r="C18" s="83" t="s">
        <v>76</v>
      </c>
      <c r="D18" s="82" t="s">
        <v>23</v>
      </c>
      <c r="E18" s="91">
        <f>'1.1. Đất ở tại nông thôn'!E18*0.8</f>
        <v>3072000</v>
      </c>
      <c r="F18" s="91">
        <f>'1.1. Đất ở tại nông thôn'!F18*0.8</f>
        <v>3440000</v>
      </c>
      <c r="G18" s="91">
        <f>'1.1. Đất ở tại nông thôn'!G18*0.8</f>
        <v>2064000</v>
      </c>
      <c r="H18" s="91">
        <f>'1.1. Đất ở tại nông thôn'!H18*0.8</f>
        <v>1376000</v>
      </c>
      <c r="I18" s="91">
        <f>'1.1. Đất ở tại nông thôn'!I18*0.8</f>
        <v>688000</v>
      </c>
      <c r="J18" s="87">
        <f t="shared" si="0"/>
        <v>1.1197916666666667</v>
      </c>
    </row>
    <row r="19" spans="1:10" x14ac:dyDescent="0.3">
      <c r="A19" s="1">
        <f t="shared" si="1"/>
        <v>13</v>
      </c>
      <c r="B19" s="82" t="s">
        <v>81</v>
      </c>
      <c r="C19" s="82" t="s">
        <v>40</v>
      </c>
      <c r="D19" s="82" t="s">
        <v>82</v>
      </c>
      <c r="E19" s="91">
        <f>'1.1. Đất ở tại nông thôn'!E19*0.8</f>
        <v>3072000</v>
      </c>
      <c r="F19" s="91">
        <f>'1.1. Đất ở tại nông thôn'!F19*0.8</f>
        <v>3360000</v>
      </c>
      <c r="G19" s="91">
        <f>'1.1. Đất ở tại nông thôn'!G19*0.8</f>
        <v>2016000</v>
      </c>
      <c r="H19" s="91">
        <f>'1.1. Đất ở tại nông thôn'!H19*0.8</f>
        <v>1344000</v>
      </c>
      <c r="I19" s="91">
        <f>'1.1. Đất ở tại nông thôn'!I19*0.8</f>
        <v>672000</v>
      </c>
      <c r="J19" s="87">
        <f t="shared" si="0"/>
        <v>1.09375</v>
      </c>
    </row>
    <row r="20" spans="1:10" x14ac:dyDescent="0.3">
      <c r="A20" s="1">
        <f t="shared" si="1"/>
        <v>14</v>
      </c>
      <c r="B20" s="82" t="s">
        <v>86</v>
      </c>
      <c r="C20" s="82" t="s">
        <v>40</v>
      </c>
      <c r="D20" s="82" t="s">
        <v>24</v>
      </c>
      <c r="E20" s="91">
        <f>'1.1. Đất ở tại nông thôn'!E20*0.8</f>
        <v>3072000</v>
      </c>
      <c r="F20" s="91">
        <f>'1.1. Đất ở tại nông thôn'!F20*0.8</f>
        <v>3360000</v>
      </c>
      <c r="G20" s="91">
        <f>'1.1. Đất ở tại nông thôn'!G20*0.8</f>
        <v>2016000</v>
      </c>
      <c r="H20" s="91">
        <f>'1.1. Đất ở tại nông thôn'!H20*0.8</f>
        <v>1344000</v>
      </c>
      <c r="I20" s="91">
        <f>'1.1. Đất ở tại nông thôn'!I20*0.8</f>
        <v>672000</v>
      </c>
      <c r="J20" s="87">
        <f t="shared" si="0"/>
        <v>1.09375</v>
      </c>
    </row>
    <row r="21" spans="1:10" ht="31.2" x14ac:dyDescent="0.3">
      <c r="A21" s="1">
        <f t="shared" si="1"/>
        <v>15</v>
      </c>
      <c r="B21" s="82" t="s">
        <v>90</v>
      </c>
      <c r="C21" s="82" t="s">
        <v>23</v>
      </c>
      <c r="D21" s="83" t="s">
        <v>91</v>
      </c>
      <c r="E21" s="91">
        <f>'1.1. Đất ở tại nông thôn'!E21*0.8</f>
        <v>3072000</v>
      </c>
      <c r="F21" s="91">
        <f>'1.1. Đất ở tại nông thôn'!F21*0.8</f>
        <v>3520000</v>
      </c>
      <c r="G21" s="91">
        <f>'1.1. Đất ở tại nông thôn'!G21*0.8</f>
        <v>2112000</v>
      </c>
      <c r="H21" s="91">
        <f>'1.1. Đất ở tại nông thôn'!H21*0.8</f>
        <v>1408000</v>
      </c>
      <c r="I21" s="91">
        <f>'1.1. Đất ở tại nông thôn'!I21*0.8</f>
        <v>704000</v>
      </c>
      <c r="J21" s="87">
        <f t="shared" si="0"/>
        <v>1.1458333333333333</v>
      </c>
    </row>
    <row r="22" spans="1:10" x14ac:dyDescent="0.3">
      <c r="A22" s="1">
        <f t="shared" si="1"/>
        <v>16</v>
      </c>
      <c r="B22" s="82" t="s">
        <v>40</v>
      </c>
      <c r="C22" s="82" t="s">
        <v>95</v>
      </c>
      <c r="D22" s="82"/>
      <c r="E22" s="91">
        <f>'1.1. Đất ở tại nông thôn'!E22*0.8</f>
        <v>2880000</v>
      </c>
      <c r="F22" s="91">
        <f>'1.1. Đất ở tại nông thôn'!F22*0.8</f>
        <v>3360000</v>
      </c>
      <c r="G22" s="91">
        <f>'1.1. Đất ở tại nông thôn'!G22*0.8</f>
        <v>2016000</v>
      </c>
      <c r="H22" s="91">
        <f>'1.1. Đất ở tại nông thôn'!H22*0.8</f>
        <v>1344000</v>
      </c>
      <c r="I22" s="91">
        <f>'1.1. Đất ở tại nông thôn'!I22*0.8</f>
        <v>672000</v>
      </c>
      <c r="J22" s="87">
        <f t="shared" si="0"/>
        <v>1.1666666666666667</v>
      </c>
    </row>
    <row r="23" spans="1:10" ht="31.2" x14ac:dyDescent="0.3">
      <c r="A23" s="1">
        <f t="shared" si="1"/>
        <v>17</v>
      </c>
      <c r="B23" s="82" t="s">
        <v>99</v>
      </c>
      <c r="C23" s="82" t="s">
        <v>23</v>
      </c>
      <c r="D23" s="83" t="s">
        <v>91</v>
      </c>
      <c r="E23" s="91">
        <f>'1.1. Đất ở tại nông thôn'!E23*0.8</f>
        <v>1920000</v>
      </c>
      <c r="F23" s="91">
        <f>'1.1. Đất ở tại nông thôn'!F23*0.8</f>
        <v>2080000</v>
      </c>
      <c r="G23" s="91">
        <f>'1.1. Đất ở tại nông thôn'!G23*0.8</f>
        <v>1248000</v>
      </c>
      <c r="H23" s="91">
        <f>'1.1. Đất ở tại nông thôn'!H23*0.8</f>
        <v>832000</v>
      </c>
      <c r="I23" s="91">
        <f>'1.1. Đất ở tại nông thôn'!I23*0.8</f>
        <v>416000</v>
      </c>
      <c r="J23" s="87">
        <f t="shared" si="0"/>
        <v>1.0833333333333333</v>
      </c>
    </row>
    <row r="24" spans="1:10" ht="31.2" x14ac:dyDescent="0.3">
      <c r="A24" s="1">
        <f t="shared" si="1"/>
        <v>18</v>
      </c>
      <c r="B24" s="82" t="s">
        <v>103</v>
      </c>
      <c r="C24" s="82" t="s">
        <v>23</v>
      </c>
      <c r="D24" s="83" t="s">
        <v>91</v>
      </c>
      <c r="E24" s="91">
        <f>'1.1. Đất ở tại nông thôn'!E24*0.8</f>
        <v>1920000</v>
      </c>
      <c r="F24" s="91">
        <f>'1.1. Đất ở tại nông thôn'!F24*0.8</f>
        <v>2080000</v>
      </c>
      <c r="G24" s="91">
        <f>'1.1. Đất ở tại nông thôn'!G24*0.8</f>
        <v>1248000</v>
      </c>
      <c r="H24" s="91">
        <f>'1.1. Đất ở tại nông thôn'!H24*0.8</f>
        <v>832000</v>
      </c>
      <c r="I24" s="91">
        <f>'1.1. Đất ở tại nông thôn'!I24*0.8</f>
        <v>416000</v>
      </c>
      <c r="J24" s="87">
        <f t="shared" si="0"/>
        <v>1.0833333333333333</v>
      </c>
    </row>
    <row r="25" spans="1:10" ht="31.2" x14ac:dyDescent="0.3">
      <c r="A25" s="1">
        <f t="shared" si="1"/>
        <v>19</v>
      </c>
      <c r="B25" s="82" t="s">
        <v>107</v>
      </c>
      <c r="C25" s="83" t="s">
        <v>108</v>
      </c>
      <c r="D25" s="82"/>
      <c r="E25" s="91">
        <f>'1.1. Đất ở tại nông thôn'!E25*0.8</f>
        <v>1920000</v>
      </c>
      <c r="F25" s="91">
        <f>'1.1. Đất ở tại nông thôn'!F25*0.8</f>
        <v>2160000</v>
      </c>
      <c r="G25" s="91">
        <f>'1.1. Đất ở tại nông thôn'!G25*0.8</f>
        <v>1296000</v>
      </c>
      <c r="H25" s="91">
        <f>'1.1. Đất ở tại nông thôn'!H25*0.8</f>
        <v>864000</v>
      </c>
      <c r="I25" s="91">
        <f>'1.1. Đất ở tại nông thôn'!I25*0.8</f>
        <v>432000</v>
      </c>
      <c r="J25" s="87">
        <f t="shared" si="0"/>
        <v>1.125</v>
      </c>
    </row>
    <row r="26" spans="1:10" ht="31.2" x14ac:dyDescent="0.3">
      <c r="A26" s="1">
        <f t="shared" si="1"/>
        <v>20</v>
      </c>
      <c r="B26" s="82" t="s">
        <v>111</v>
      </c>
      <c r="C26" s="83" t="s">
        <v>112</v>
      </c>
      <c r="D26" s="82"/>
      <c r="E26" s="91">
        <f>'1.1. Đất ở tại nông thôn'!E26*0.8</f>
        <v>1920000</v>
      </c>
      <c r="F26" s="91">
        <f>'1.1. Đất ở tại nông thôn'!F26*0.8</f>
        <v>2240000</v>
      </c>
      <c r="G26" s="91">
        <f>'1.1. Đất ở tại nông thôn'!G26*0.8</f>
        <v>1344000</v>
      </c>
      <c r="H26" s="91">
        <f>'1.1. Đất ở tại nông thôn'!H26*0.8</f>
        <v>896000</v>
      </c>
      <c r="I26" s="91">
        <f>'1.1. Đất ở tại nông thôn'!I26*0.8</f>
        <v>448000</v>
      </c>
      <c r="J26" s="87">
        <f t="shared" si="0"/>
        <v>1.1666666666666667</v>
      </c>
    </row>
    <row r="27" spans="1:10" ht="31.2" x14ac:dyDescent="0.3">
      <c r="A27" s="1">
        <f t="shared" si="1"/>
        <v>21</v>
      </c>
      <c r="B27" s="82" t="s">
        <v>115</v>
      </c>
      <c r="C27" s="82" t="s">
        <v>116</v>
      </c>
      <c r="D27" s="82" t="s">
        <v>117</v>
      </c>
      <c r="E27" s="91">
        <f>'1.1. Đất ở tại nông thôn'!E27*0.8</f>
        <v>1920000</v>
      </c>
      <c r="F27" s="91">
        <f>'1.1. Đất ở tại nông thôn'!F27*0.8</f>
        <v>2080000</v>
      </c>
      <c r="G27" s="91">
        <f>'1.1. Đất ở tại nông thôn'!G27*0.8</f>
        <v>1248000</v>
      </c>
      <c r="H27" s="91">
        <f>'1.1. Đất ở tại nông thôn'!H27*0.8</f>
        <v>832000</v>
      </c>
      <c r="I27" s="91">
        <f>'1.1. Đất ở tại nông thôn'!I27*0.8</f>
        <v>416000</v>
      </c>
      <c r="J27" s="87">
        <f t="shared" si="0"/>
        <v>1.0833333333333333</v>
      </c>
    </row>
    <row r="28" spans="1:10" ht="31.2" x14ac:dyDescent="0.3">
      <c r="A28" s="1">
        <f t="shared" si="1"/>
        <v>22</v>
      </c>
      <c r="B28" s="82" t="s">
        <v>121</v>
      </c>
      <c r="C28" s="82" t="s">
        <v>122</v>
      </c>
      <c r="D28" s="82"/>
      <c r="E28" s="91">
        <f>'1.1. Đất ở tại nông thôn'!E28*0.8</f>
        <v>1920000</v>
      </c>
      <c r="F28" s="91">
        <f>'1.1. Đất ở tại nông thôn'!F28*0.8</f>
        <v>2080000</v>
      </c>
      <c r="G28" s="91">
        <f>'1.1. Đất ở tại nông thôn'!G28*0.8</f>
        <v>1248000</v>
      </c>
      <c r="H28" s="91">
        <f>'1.1. Đất ở tại nông thôn'!H28*0.8</f>
        <v>832000</v>
      </c>
      <c r="I28" s="91">
        <f>'1.1. Đất ở tại nông thôn'!I28*0.8</f>
        <v>416000</v>
      </c>
      <c r="J28" s="87">
        <f t="shared" si="0"/>
        <v>1.0833333333333333</v>
      </c>
    </row>
    <row r="29" spans="1:10" ht="31.2" x14ac:dyDescent="0.3">
      <c r="A29" s="1">
        <f t="shared" si="1"/>
        <v>23</v>
      </c>
      <c r="B29" s="82" t="s">
        <v>125</v>
      </c>
      <c r="C29" s="82" t="s">
        <v>126</v>
      </c>
      <c r="D29" s="82"/>
      <c r="E29" s="91">
        <f>'1.1. Đất ở tại nông thôn'!E29*0.8</f>
        <v>1920000</v>
      </c>
      <c r="F29" s="91">
        <f>'1.1. Đất ở tại nông thôn'!F29*0.8</f>
        <v>2080000</v>
      </c>
      <c r="G29" s="91">
        <f>'1.1. Đất ở tại nông thôn'!G29*0.8</f>
        <v>1248000</v>
      </c>
      <c r="H29" s="91">
        <f>'1.1. Đất ở tại nông thôn'!H29*0.8</f>
        <v>832000</v>
      </c>
      <c r="I29" s="91">
        <f>'1.1. Đất ở tại nông thôn'!I29*0.8</f>
        <v>416000</v>
      </c>
      <c r="J29" s="87">
        <f t="shared" si="0"/>
        <v>1.0833333333333333</v>
      </c>
    </row>
    <row r="30" spans="1:10" x14ac:dyDescent="0.3">
      <c r="A30" s="1">
        <f t="shared" si="1"/>
        <v>24</v>
      </c>
      <c r="B30" s="82" t="s">
        <v>130</v>
      </c>
      <c r="C30" s="82" t="s">
        <v>24</v>
      </c>
      <c r="D30" s="82" t="s">
        <v>82</v>
      </c>
      <c r="E30" s="91">
        <f>'1.1. Đất ở tại nông thôn'!E30*0.8</f>
        <v>960000</v>
      </c>
      <c r="F30" s="91">
        <f>'1.1. Đất ở tại nông thôn'!F30*0.8</f>
        <v>1112000</v>
      </c>
      <c r="G30" s="91">
        <f>'1.1. Đất ở tại nông thôn'!G30*0.8</f>
        <v>667200</v>
      </c>
      <c r="H30" s="91">
        <f>'1.1. Đất ở tại nông thôn'!H30*0.8</f>
        <v>444800</v>
      </c>
      <c r="I30" s="91"/>
      <c r="J30" s="87">
        <f t="shared" si="0"/>
        <v>1.1583333333333334</v>
      </c>
    </row>
    <row r="31" spans="1:10" ht="31.2" x14ac:dyDescent="0.3">
      <c r="A31" s="1">
        <f t="shared" si="1"/>
        <v>25</v>
      </c>
      <c r="B31" s="82" t="s">
        <v>135</v>
      </c>
      <c r="C31" s="82" t="s">
        <v>116</v>
      </c>
      <c r="D31" s="82" t="s">
        <v>117</v>
      </c>
      <c r="E31" s="91">
        <f>'1.1. Đất ở tại nông thôn'!E31*0.8</f>
        <v>748800</v>
      </c>
      <c r="F31" s="91">
        <f>'1.1. Đất ở tại nông thôn'!F31*0.8</f>
        <v>880000</v>
      </c>
      <c r="G31" s="91">
        <f>'1.1. Đất ở tại nông thôn'!G31*0.8</f>
        <v>528000</v>
      </c>
      <c r="H31" s="91">
        <f>'1.1. Đất ở tại nông thôn'!H31*0.8</f>
        <v>352000</v>
      </c>
      <c r="I31" s="91"/>
      <c r="J31" s="87">
        <f t="shared" si="0"/>
        <v>1.1752136752136753</v>
      </c>
    </row>
    <row r="32" spans="1:10" ht="31.2" x14ac:dyDescent="0.3">
      <c r="A32" s="1">
        <f t="shared" si="1"/>
        <v>26</v>
      </c>
      <c r="B32" s="82" t="s">
        <v>138</v>
      </c>
      <c r="C32" s="82" t="s">
        <v>116</v>
      </c>
      <c r="D32" s="82" t="s">
        <v>117</v>
      </c>
      <c r="E32" s="91">
        <f>'1.1. Đất ở tại nông thôn'!E32*0.8</f>
        <v>748800</v>
      </c>
      <c r="F32" s="91">
        <f>'1.1. Đất ở tại nông thôn'!F32*0.8</f>
        <v>880000</v>
      </c>
      <c r="G32" s="91">
        <f>'1.1. Đất ở tại nông thôn'!G32*0.8</f>
        <v>528000</v>
      </c>
      <c r="H32" s="91">
        <f>'1.1. Đất ở tại nông thôn'!H32*0.8</f>
        <v>352000</v>
      </c>
      <c r="I32" s="91"/>
      <c r="J32" s="87">
        <f t="shared" si="0"/>
        <v>1.1752136752136753</v>
      </c>
    </row>
    <row r="33" spans="1:10" ht="31.2" x14ac:dyDescent="0.3">
      <c r="A33" s="1">
        <f t="shared" si="1"/>
        <v>27</v>
      </c>
      <c r="B33" s="82" t="s">
        <v>142</v>
      </c>
      <c r="C33" s="82" t="s">
        <v>116</v>
      </c>
      <c r="D33" s="82" t="s">
        <v>117</v>
      </c>
      <c r="E33" s="91">
        <f>'1.1. Đất ở tại nông thôn'!E33*0.8</f>
        <v>960000</v>
      </c>
      <c r="F33" s="91">
        <f>'1.1. Đất ở tại nông thôn'!F33*0.8</f>
        <v>1120000</v>
      </c>
      <c r="G33" s="91">
        <f>'1.1. Đất ở tại nông thôn'!G33*0.8</f>
        <v>672000</v>
      </c>
      <c r="H33" s="91">
        <f>'1.1. Đất ở tại nông thôn'!H33*0.8</f>
        <v>448000</v>
      </c>
      <c r="I33" s="91"/>
      <c r="J33" s="87">
        <f t="shared" si="0"/>
        <v>1.1666666666666667</v>
      </c>
    </row>
    <row r="34" spans="1:10" ht="31.2" x14ac:dyDescent="0.3">
      <c r="A34" s="1">
        <f t="shared" si="1"/>
        <v>28</v>
      </c>
      <c r="B34" s="82" t="s">
        <v>145</v>
      </c>
      <c r="C34" s="82" t="s">
        <v>116</v>
      </c>
      <c r="D34" s="82" t="s">
        <v>117</v>
      </c>
      <c r="E34" s="91">
        <f>'1.1. Đất ở tại nông thôn'!E34*0.8</f>
        <v>748800</v>
      </c>
      <c r="F34" s="91">
        <f>'1.1. Đất ở tại nông thôn'!F34*0.8</f>
        <v>880000</v>
      </c>
      <c r="G34" s="91">
        <f>'1.1. Đất ở tại nông thôn'!G34*0.8</f>
        <v>528000</v>
      </c>
      <c r="H34" s="91">
        <f>'1.1. Đất ở tại nông thôn'!H34*0.8</f>
        <v>352000</v>
      </c>
      <c r="I34" s="91"/>
      <c r="J34" s="87">
        <f t="shared" si="0"/>
        <v>1.1752136752136753</v>
      </c>
    </row>
    <row r="35" spans="1:10" ht="31.2" x14ac:dyDescent="0.3">
      <c r="A35" s="1">
        <f t="shared" si="1"/>
        <v>29</v>
      </c>
      <c r="B35" s="82" t="s">
        <v>149</v>
      </c>
      <c r="C35" s="82" t="s">
        <v>116</v>
      </c>
      <c r="D35" s="82" t="s">
        <v>150</v>
      </c>
      <c r="E35" s="91">
        <f>'1.1. Đất ở tại nông thôn'!E35*0.8</f>
        <v>960000</v>
      </c>
      <c r="F35" s="91">
        <f>'1.1. Đất ở tại nông thôn'!F35*0.8</f>
        <v>1120000</v>
      </c>
      <c r="G35" s="91">
        <f>'1.1. Đất ở tại nông thôn'!G35*0.8</f>
        <v>672000</v>
      </c>
      <c r="H35" s="91">
        <f>'1.1. Đất ở tại nông thôn'!H35*0.8</f>
        <v>448000</v>
      </c>
      <c r="I35" s="91"/>
      <c r="J35" s="87">
        <f t="shared" si="0"/>
        <v>1.1666666666666667</v>
      </c>
    </row>
    <row r="36" spans="1:10" ht="31.2" x14ac:dyDescent="0.3">
      <c r="A36" s="1">
        <f t="shared" si="1"/>
        <v>30</v>
      </c>
      <c r="B36" s="82" t="s">
        <v>154</v>
      </c>
      <c r="C36" s="82" t="s">
        <v>116</v>
      </c>
      <c r="D36" s="82" t="s">
        <v>117</v>
      </c>
      <c r="E36" s="91">
        <f>'1.1. Đất ở tại nông thôn'!E36*0.8</f>
        <v>748800</v>
      </c>
      <c r="F36" s="91">
        <f>'1.1. Đất ở tại nông thôn'!F36*0.8</f>
        <v>880000</v>
      </c>
      <c r="G36" s="91">
        <f>'1.1. Đất ở tại nông thôn'!G36*0.8</f>
        <v>528000</v>
      </c>
      <c r="H36" s="91">
        <f>'1.1. Đất ở tại nông thôn'!H36*0.8</f>
        <v>352000</v>
      </c>
      <c r="I36" s="91"/>
      <c r="J36" s="87">
        <f t="shared" si="0"/>
        <v>1.1752136752136753</v>
      </c>
    </row>
    <row r="37" spans="1:10" ht="31.2" x14ac:dyDescent="0.3">
      <c r="A37" s="1">
        <f t="shared" si="1"/>
        <v>31</v>
      </c>
      <c r="B37" s="82" t="s">
        <v>158</v>
      </c>
      <c r="C37" s="82" t="s">
        <v>116</v>
      </c>
      <c r="D37" s="82" t="s">
        <v>150</v>
      </c>
      <c r="E37" s="91">
        <f>'1.1. Đất ở tại nông thôn'!E37*0.8</f>
        <v>960000</v>
      </c>
      <c r="F37" s="91">
        <f>'1.1. Đất ở tại nông thôn'!F37*0.8</f>
        <v>1120000</v>
      </c>
      <c r="G37" s="91">
        <f>'1.1. Đất ở tại nông thôn'!G37*0.8</f>
        <v>672000</v>
      </c>
      <c r="H37" s="91">
        <f>'1.1. Đất ở tại nông thôn'!H37*0.8</f>
        <v>448000</v>
      </c>
      <c r="I37" s="91"/>
      <c r="J37" s="87">
        <f t="shared" si="0"/>
        <v>1.1666666666666667</v>
      </c>
    </row>
    <row r="38" spans="1:10" ht="31.2" x14ac:dyDescent="0.3">
      <c r="A38" s="1">
        <f t="shared" si="1"/>
        <v>32</v>
      </c>
      <c r="B38" s="82" t="s">
        <v>161</v>
      </c>
      <c r="C38" s="82" t="s">
        <v>116</v>
      </c>
      <c r="D38" s="82" t="s">
        <v>150</v>
      </c>
      <c r="E38" s="91">
        <f>'1.1. Đất ở tại nông thôn'!E38*0.8</f>
        <v>960000</v>
      </c>
      <c r="F38" s="91">
        <f>'1.1. Đất ở tại nông thôn'!F38*0.8</f>
        <v>1120000</v>
      </c>
      <c r="G38" s="91">
        <f>'1.1. Đất ở tại nông thôn'!G38*0.8</f>
        <v>672000</v>
      </c>
      <c r="H38" s="91">
        <f>'1.1. Đất ở tại nông thôn'!H38*0.8</f>
        <v>448000</v>
      </c>
      <c r="I38" s="91"/>
      <c r="J38" s="87">
        <f t="shared" si="0"/>
        <v>1.1666666666666667</v>
      </c>
    </row>
    <row r="39" spans="1:10" ht="31.2" x14ac:dyDescent="0.3">
      <c r="A39" s="1">
        <f t="shared" si="1"/>
        <v>33</v>
      </c>
      <c r="B39" s="82" t="s">
        <v>164</v>
      </c>
      <c r="C39" s="82" t="s">
        <v>116</v>
      </c>
      <c r="D39" s="82" t="s">
        <v>150</v>
      </c>
      <c r="E39" s="91">
        <f>'1.1. Đất ở tại nông thôn'!E39*0.8</f>
        <v>960000</v>
      </c>
      <c r="F39" s="91">
        <f>'1.1. Đất ở tại nông thôn'!F39*0.8</f>
        <v>1120000</v>
      </c>
      <c r="G39" s="91">
        <f>'1.1. Đất ở tại nông thôn'!G39*0.8</f>
        <v>672000</v>
      </c>
      <c r="H39" s="91">
        <f>'1.1. Đất ở tại nông thôn'!H39*0.8</f>
        <v>448000</v>
      </c>
      <c r="I39" s="91"/>
      <c r="J39" s="87">
        <f t="shared" si="0"/>
        <v>1.1666666666666667</v>
      </c>
    </row>
    <row r="40" spans="1:10" ht="31.2" x14ac:dyDescent="0.3">
      <c r="A40" s="1">
        <f t="shared" si="1"/>
        <v>34</v>
      </c>
      <c r="B40" s="82" t="s">
        <v>168</v>
      </c>
      <c r="C40" s="82" t="s">
        <v>169</v>
      </c>
      <c r="D40" s="82" t="s">
        <v>66</v>
      </c>
      <c r="E40" s="91">
        <f>'1.1. Đất ở tại nông thôn'!E40*0.8</f>
        <v>960000</v>
      </c>
      <c r="F40" s="91">
        <f>'1.1. Đất ở tại nông thôn'!F40*0.8</f>
        <v>1120000</v>
      </c>
      <c r="G40" s="91">
        <f>'1.1. Đất ở tại nông thôn'!G40*0.8</f>
        <v>672000</v>
      </c>
      <c r="H40" s="91">
        <f>'1.1. Đất ở tại nông thôn'!H40*0.8</f>
        <v>448000</v>
      </c>
      <c r="I40" s="91"/>
      <c r="J40" s="87">
        <f t="shared" si="0"/>
        <v>1.1666666666666667</v>
      </c>
    </row>
    <row r="41" spans="1:10" ht="31.2" x14ac:dyDescent="0.3">
      <c r="A41" s="1">
        <f t="shared" si="1"/>
        <v>35</v>
      </c>
      <c r="B41" s="82" t="s">
        <v>172</v>
      </c>
      <c r="C41" s="82" t="s">
        <v>116</v>
      </c>
      <c r="D41" s="82" t="s">
        <v>150</v>
      </c>
      <c r="E41" s="91">
        <f>'1.1. Đất ở tại nông thôn'!E41*0.8</f>
        <v>748800</v>
      </c>
      <c r="F41" s="91">
        <f>'1.1. Đất ở tại nông thôn'!F41*0.8</f>
        <v>880000</v>
      </c>
      <c r="G41" s="91">
        <f>'1.1. Đất ở tại nông thôn'!G41*0.8</f>
        <v>528000</v>
      </c>
      <c r="H41" s="91">
        <f>'1.1. Đất ở tại nông thôn'!H41*0.8</f>
        <v>352000</v>
      </c>
      <c r="I41" s="91"/>
      <c r="J41" s="87">
        <f t="shared" si="0"/>
        <v>1.1752136752136753</v>
      </c>
    </row>
    <row r="42" spans="1:10" ht="31.2" x14ac:dyDescent="0.3">
      <c r="A42" s="1">
        <f t="shared" si="1"/>
        <v>36</v>
      </c>
      <c r="B42" s="82" t="s">
        <v>176</v>
      </c>
      <c r="C42" s="82" t="s">
        <v>116</v>
      </c>
      <c r="D42" s="82" t="s">
        <v>150</v>
      </c>
      <c r="E42" s="91">
        <f>'1.1. Đất ở tại nông thôn'!E42*0.8</f>
        <v>960000</v>
      </c>
      <c r="F42" s="91">
        <f>'1.1. Đất ở tại nông thôn'!F42*0.8</f>
        <v>1120000</v>
      </c>
      <c r="G42" s="91">
        <f>'1.1. Đất ở tại nông thôn'!G42*0.8</f>
        <v>672000</v>
      </c>
      <c r="H42" s="91">
        <f>'1.1. Đất ở tại nông thôn'!H42*0.8</f>
        <v>448000</v>
      </c>
      <c r="I42" s="91"/>
      <c r="J42" s="87">
        <f t="shared" si="0"/>
        <v>1.1666666666666667</v>
      </c>
    </row>
    <row r="43" spans="1:10" ht="31.2" x14ac:dyDescent="0.3">
      <c r="A43" s="1">
        <f t="shared" si="1"/>
        <v>37</v>
      </c>
      <c r="B43" s="82" t="s">
        <v>179</v>
      </c>
      <c r="C43" s="82" t="s">
        <v>116</v>
      </c>
      <c r="D43" s="82" t="s">
        <v>117</v>
      </c>
      <c r="E43" s="91">
        <f>'1.1. Đất ở tại nông thôn'!E43*0.8</f>
        <v>748800</v>
      </c>
      <c r="F43" s="91">
        <f>'1.1. Đất ở tại nông thôn'!F43*0.8</f>
        <v>880000</v>
      </c>
      <c r="G43" s="91">
        <f>'1.1. Đất ở tại nông thôn'!G43*0.8</f>
        <v>528000</v>
      </c>
      <c r="H43" s="91">
        <f>'1.1. Đất ở tại nông thôn'!H43*0.8</f>
        <v>352000</v>
      </c>
      <c r="I43" s="91"/>
      <c r="J43" s="87">
        <f t="shared" si="0"/>
        <v>1.1752136752136753</v>
      </c>
    </row>
    <row r="44" spans="1:10" ht="31.2" x14ac:dyDescent="0.3">
      <c r="A44" s="1">
        <f t="shared" si="1"/>
        <v>38</v>
      </c>
      <c r="B44" s="82" t="s">
        <v>183</v>
      </c>
      <c r="C44" s="82" t="s">
        <v>116</v>
      </c>
      <c r="D44" s="82" t="s">
        <v>117</v>
      </c>
      <c r="E44" s="91">
        <f>'1.1. Đất ở tại nông thôn'!E44*0.8</f>
        <v>748800</v>
      </c>
      <c r="F44" s="91">
        <f>'1.1. Đất ở tại nông thôn'!F44*0.8</f>
        <v>880000</v>
      </c>
      <c r="G44" s="91">
        <f>'1.1. Đất ở tại nông thôn'!G44*0.8</f>
        <v>528000</v>
      </c>
      <c r="H44" s="91">
        <f>'1.1. Đất ở tại nông thôn'!H44*0.8</f>
        <v>352000</v>
      </c>
      <c r="I44" s="91"/>
      <c r="J44" s="87">
        <f t="shared" si="0"/>
        <v>1.1752136752136753</v>
      </c>
    </row>
    <row r="45" spans="1:10" ht="31.2" x14ac:dyDescent="0.3">
      <c r="A45" s="1">
        <f t="shared" si="1"/>
        <v>39</v>
      </c>
      <c r="B45" s="82" t="s">
        <v>187</v>
      </c>
      <c r="C45" s="82" t="s">
        <v>116</v>
      </c>
      <c r="D45" s="82" t="s">
        <v>117</v>
      </c>
      <c r="E45" s="91">
        <f>'1.1. Đất ở tại nông thôn'!E45*0.8</f>
        <v>748800</v>
      </c>
      <c r="F45" s="91">
        <f>'1.1. Đất ở tại nông thôn'!F45*0.8</f>
        <v>880000</v>
      </c>
      <c r="G45" s="91">
        <f>'1.1. Đất ở tại nông thôn'!G45*0.8</f>
        <v>528000</v>
      </c>
      <c r="H45" s="91">
        <f>'1.1. Đất ở tại nông thôn'!H45*0.8</f>
        <v>352000</v>
      </c>
      <c r="I45" s="91"/>
      <c r="J45" s="87">
        <f t="shared" si="0"/>
        <v>1.1752136752136753</v>
      </c>
    </row>
    <row r="46" spans="1:10" ht="31.2" x14ac:dyDescent="0.3">
      <c r="A46" s="1">
        <f t="shared" si="1"/>
        <v>40</v>
      </c>
      <c r="B46" s="82" t="s">
        <v>191</v>
      </c>
      <c r="C46" s="83" t="s">
        <v>192</v>
      </c>
      <c r="D46" s="83" t="s">
        <v>193</v>
      </c>
      <c r="E46" s="91">
        <f>'1.1. Đất ở tại nông thôn'!E46*0.8</f>
        <v>960000</v>
      </c>
      <c r="F46" s="91">
        <f>'1.1. Đất ở tại nông thôn'!F46*0.8</f>
        <v>1120000</v>
      </c>
      <c r="G46" s="91">
        <f>'1.1. Đất ở tại nông thôn'!G46*0.8</f>
        <v>672000</v>
      </c>
      <c r="H46" s="91">
        <f>'1.1. Đất ở tại nông thôn'!H46*0.8</f>
        <v>448000</v>
      </c>
      <c r="I46" s="91"/>
      <c r="J46" s="87">
        <f t="shared" si="0"/>
        <v>1.1666666666666667</v>
      </c>
    </row>
    <row r="47" spans="1:10" x14ac:dyDescent="0.3">
      <c r="A47" s="1">
        <f t="shared" si="1"/>
        <v>41</v>
      </c>
      <c r="B47" s="82" t="s">
        <v>197</v>
      </c>
      <c r="C47" s="82" t="s">
        <v>116</v>
      </c>
      <c r="D47" s="82" t="s">
        <v>150</v>
      </c>
      <c r="E47" s="91">
        <f>'1.1. Đất ở tại nông thôn'!E47*0.8</f>
        <v>748800</v>
      </c>
      <c r="F47" s="91">
        <f>'1.1. Đất ở tại nông thôn'!F47*0.8</f>
        <v>880000</v>
      </c>
      <c r="G47" s="91">
        <f>'1.1. Đất ở tại nông thôn'!G47*0.8</f>
        <v>528000</v>
      </c>
      <c r="H47" s="91">
        <f>'1.1. Đất ở tại nông thôn'!H47*0.8</f>
        <v>352000</v>
      </c>
      <c r="I47" s="91"/>
      <c r="J47" s="87">
        <f t="shared" si="0"/>
        <v>1.1752136752136753</v>
      </c>
    </row>
    <row r="48" spans="1:10" x14ac:dyDescent="0.3">
      <c r="A48" s="1">
        <f t="shared" si="1"/>
        <v>42</v>
      </c>
      <c r="B48" s="82" t="s">
        <v>201</v>
      </c>
      <c r="C48" s="82" t="s">
        <v>116</v>
      </c>
      <c r="D48" s="82" t="s">
        <v>150</v>
      </c>
      <c r="E48" s="91">
        <f>'1.1. Đất ở tại nông thôn'!E48*0.8</f>
        <v>748800</v>
      </c>
      <c r="F48" s="91">
        <f>'1.1. Đất ở tại nông thôn'!F48*0.8</f>
        <v>880000</v>
      </c>
      <c r="G48" s="91">
        <f>'1.1. Đất ở tại nông thôn'!G48*0.8</f>
        <v>528000</v>
      </c>
      <c r="H48" s="91">
        <f>'1.1. Đất ở tại nông thôn'!H48*0.8</f>
        <v>352000</v>
      </c>
      <c r="I48" s="91"/>
      <c r="J48" s="87">
        <f t="shared" si="0"/>
        <v>1.1752136752136753</v>
      </c>
    </row>
    <row r="49" spans="1:10" ht="31.2" x14ac:dyDescent="0.3">
      <c r="A49" s="1">
        <f t="shared" si="1"/>
        <v>43</v>
      </c>
      <c r="B49" s="82" t="s">
        <v>204</v>
      </c>
      <c r="C49" s="82"/>
      <c r="D49" s="82"/>
      <c r="E49" s="91">
        <f>'1.1. Đất ở tại nông thôn'!E49*0.8</f>
        <v>624000</v>
      </c>
      <c r="F49" s="91">
        <f>'1.1. Đất ở tại nông thôn'!F49*0.8</f>
        <v>720000</v>
      </c>
      <c r="G49" s="91">
        <f>'1.1. Đất ở tại nông thôn'!G49*0.8</f>
        <v>432000</v>
      </c>
      <c r="H49" s="91"/>
      <c r="I49" s="91"/>
      <c r="J49" s="87">
        <f t="shared" si="0"/>
        <v>1.1538461538461537</v>
      </c>
    </row>
    <row r="50" spans="1:10" ht="31.2" x14ac:dyDescent="0.3">
      <c r="A50" s="1">
        <f t="shared" si="1"/>
        <v>44</v>
      </c>
      <c r="B50" s="82" t="s">
        <v>57</v>
      </c>
      <c r="C50" s="83" t="s">
        <v>226</v>
      </c>
      <c r="D50" s="82" t="s">
        <v>227</v>
      </c>
      <c r="E50" s="91">
        <f>'1.1. Đất ở tại nông thôn'!E50*0.8</f>
        <v>1760000</v>
      </c>
      <c r="F50" s="91">
        <f>'1.1. Đất ở tại nông thôn'!F50*0.8</f>
        <v>2160000</v>
      </c>
      <c r="G50" s="91">
        <f>'1.1. Đất ở tại nông thôn'!G50*0.8</f>
        <v>1296000</v>
      </c>
      <c r="H50" s="91">
        <f>'1.1. Đất ở tại nông thôn'!H50*0.8</f>
        <v>864000</v>
      </c>
      <c r="I50" s="91">
        <f>'1.1. Đất ở tại nông thôn'!I50*0.8</f>
        <v>432000</v>
      </c>
      <c r="J50" s="87">
        <f t="shared" si="0"/>
        <v>1.2272727272727273</v>
      </c>
    </row>
    <row r="51" spans="1:10" x14ac:dyDescent="0.3">
      <c r="A51" s="1">
        <f t="shared" si="1"/>
        <v>45</v>
      </c>
      <c r="B51" s="82" t="s">
        <v>66</v>
      </c>
      <c r="C51" s="82" t="s">
        <v>67</v>
      </c>
      <c r="D51" s="82" t="s">
        <v>669</v>
      </c>
      <c r="E51" s="91">
        <f>'1.1. Đất ở tại nông thôn'!E51*0.8</f>
        <v>1760000</v>
      </c>
      <c r="F51" s="91">
        <f>'1.1. Đất ở tại nông thôn'!F51*0.8</f>
        <v>2160000</v>
      </c>
      <c r="G51" s="91">
        <f>'1.1. Đất ở tại nông thôn'!G51*0.8</f>
        <v>1296000</v>
      </c>
      <c r="H51" s="91">
        <f>'1.1. Đất ở tại nông thôn'!H51*0.8</f>
        <v>864000</v>
      </c>
      <c r="I51" s="91">
        <f>'1.1. Đất ở tại nông thôn'!I51*0.8</f>
        <v>432000</v>
      </c>
      <c r="J51" s="87">
        <f t="shared" si="0"/>
        <v>1.2272727272727273</v>
      </c>
    </row>
    <row r="52" spans="1:10" ht="31.2" x14ac:dyDescent="0.3">
      <c r="A52" s="1">
        <f t="shared" si="1"/>
        <v>46</v>
      </c>
      <c r="B52" s="82" t="s">
        <v>234</v>
      </c>
      <c r="C52" s="82" t="s">
        <v>235</v>
      </c>
      <c r="D52" s="82" t="s">
        <v>236</v>
      </c>
      <c r="E52" s="91">
        <f>'1.1. Đất ở tại nông thôn'!E52*0.8</f>
        <v>1760000</v>
      </c>
      <c r="F52" s="91">
        <f>'1.1. Đất ở tại nông thôn'!F52*0.8</f>
        <v>2400000</v>
      </c>
      <c r="G52" s="91">
        <f>'1.1. Đất ở tại nông thôn'!G52*0.8</f>
        <v>1440000</v>
      </c>
      <c r="H52" s="91">
        <f>'1.1. Đất ở tại nông thôn'!H52*0.8</f>
        <v>960000</v>
      </c>
      <c r="I52" s="91">
        <f>'1.1. Đất ở tại nông thôn'!I52*0.8</f>
        <v>480000</v>
      </c>
      <c r="J52" s="87">
        <f t="shared" si="0"/>
        <v>1.3636363636363635</v>
      </c>
    </row>
    <row r="53" spans="1:10" ht="31.2" x14ac:dyDescent="0.3">
      <c r="A53" s="1">
        <f t="shared" si="1"/>
        <v>47</v>
      </c>
      <c r="B53" s="82" t="s">
        <v>240</v>
      </c>
      <c r="C53" s="82" t="s">
        <v>230</v>
      </c>
      <c r="D53" s="82" t="s">
        <v>241</v>
      </c>
      <c r="E53" s="91">
        <f>'1.1. Đất ở tại nông thôn'!E53*0.8</f>
        <v>1200000</v>
      </c>
      <c r="F53" s="91">
        <f>'1.1. Đất ở tại nông thôn'!F53*0.8</f>
        <v>1520000</v>
      </c>
      <c r="G53" s="91">
        <f>'1.1. Đất ở tại nông thôn'!G53*0.8</f>
        <v>912000</v>
      </c>
      <c r="H53" s="91">
        <f>'1.1. Đất ở tại nông thôn'!H53*0.8</f>
        <v>608000</v>
      </c>
      <c r="I53" s="91">
        <f>'1.1. Đất ở tại nông thôn'!I53*0.8</f>
        <v>304000</v>
      </c>
      <c r="J53" s="87">
        <f t="shared" si="0"/>
        <v>1.2666666666666666</v>
      </c>
    </row>
    <row r="54" spans="1:10" ht="31.2" x14ac:dyDescent="0.3">
      <c r="A54" s="1">
        <f t="shared" si="1"/>
        <v>48</v>
      </c>
      <c r="B54" s="82" t="s">
        <v>245</v>
      </c>
      <c r="C54" s="82" t="s">
        <v>246</v>
      </c>
      <c r="D54" s="83" t="s">
        <v>670</v>
      </c>
      <c r="E54" s="91">
        <f>'1.1. Đất ở tại nông thôn'!E54*0.8</f>
        <v>1040000</v>
      </c>
      <c r="F54" s="91">
        <f>'1.1. Đất ở tại nông thôn'!F54*0.8</f>
        <v>1200000</v>
      </c>
      <c r="G54" s="91">
        <f>'1.1. Đất ở tại nông thôn'!G54*0.8</f>
        <v>720000</v>
      </c>
      <c r="H54" s="91">
        <f>'1.1. Đất ở tại nông thôn'!H54*0.8</f>
        <v>480000</v>
      </c>
      <c r="I54" s="91">
        <f>'1.1. Đất ở tại nông thôn'!I54*0.8</f>
        <v>240000</v>
      </c>
      <c r="J54" s="87">
        <f t="shared" si="0"/>
        <v>1.1538461538461537</v>
      </c>
    </row>
    <row r="55" spans="1:10" ht="31.2" x14ac:dyDescent="0.3">
      <c r="A55" s="1">
        <f t="shared" si="1"/>
        <v>49</v>
      </c>
      <c r="B55" s="82" t="s">
        <v>251</v>
      </c>
      <c r="C55" s="83" t="s">
        <v>671</v>
      </c>
      <c r="D55" s="82" t="s">
        <v>253</v>
      </c>
      <c r="E55" s="91">
        <f>'1.1. Đất ở tại nông thôn'!E55*0.8</f>
        <v>800000</v>
      </c>
      <c r="F55" s="91">
        <f>'1.1. Đất ở tại nông thôn'!F55*0.8</f>
        <v>1200000</v>
      </c>
      <c r="G55" s="91">
        <f>'1.1. Đất ở tại nông thôn'!G55*0.8</f>
        <v>720000</v>
      </c>
      <c r="H55" s="91">
        <f>'1.1. Đất ở tại nông thôn'!H55*0.8</f>
        <v>480000</v>
      </c>
      <c r="I55" s="91">
        <f>'1.1. Đất ở tại nông thôn'!I55*0.8</f>
        <v>240000</v>
      </c>
      <c r="J55" s="87">
        <f t="shared" si="0"/>
        <v>1.5</v>
      </c>
    </row>
    <row r="56" spans="1:10" ht="31.2" x14ac:dyDescent="0.3">
      <c r="A56" s="1">
        <f t="shared" si="1"/>
        <v>50</v>
      </c>
      <c r="B56" s="82" t="s">
        <v>257</v>
      </c>
      <c r="C56" s="82" t="s">
        <v>258</v>
      </c>
      <c r="D56" s="82" t="s">
        <v>672</v>
      </c>
      <c r="E56" s="91">
        <f>'1.1. Đất ở tại nông thôn'!E56*0.8</f>
        <v>400000</v>
      </c>
      <c r="F56" s="91">
        <f>'1.1. Đất ở tại nông thôn'!F56*0.8</f>
        <v>536000</v>
      </c>
      <c r="G56" s="91">
        <f>'1.1. Đất ở tại nông thôn'!G56*0.8</f>
        <v>321600</v>
      </c>
      <c r="H56" s="91">
        <f>'1.1. Đất ở tại nông thôn'!H56*0.8</f>
        <v>214400</v>
      </c>
      <c r="I56" s="91"/>
      <c r="J56" s="87">
        <f t="shared" si="0"/>
        <v>1.34</v>
      </c>
    </row>
    <row r="57" spans="1:10" ht="31.2" x14ac:dyDescent="0.3">
      <c r="A57" s="1">
        <f t="shared" si="1"/>
        <v>51</v>
      </c>
      <c r="B57" s="83" t="s">
        <v>673</v>
      </c>
      <c r="C57" s="82" t="s">
        <v>258</v>
      </c>
      <c r="D57" s="82" t="s">
        <v>263</v>
      </c>
      <c r="E57" s="91">
        <f>'1.1. Đất ở tại nông thôn'!E57*0.8</f>
        <v>400000</v>
      </c>
      <c r="F57" s="91">
        <f>'1.1. Đất ở tại nông thôn'!F57*0.8</f>
        <v>504000</v>
      </c>
      <c r="G57" s="91">
        <f>'1.1. Đất ở tại nông thôn'!G57*0.8</f>
        <v>302400</v>
      </c>
      <c r="H57" s="91">
        <f>'1.1. Đất ở tại nông thôn'!H57*0.8</f>
        <v>201600</v>
      </c>
      <c r="I57" s="91"/>
      <c r="J57" s="87">
        <f t="shared" si="0"/>
        <v>1.26</v>
      </c>
    </row>
    <row r="58" spans="1:10" x14ac:dyDescent="0.3">
      <c r="A58" s="1">
        <f t="shared" si="1"/>
        <v>52</v>
      </c>
      <c r="B58" s="82" t="s">
        <v>266</v>
      </c>
      <c r="C58" s="82" t="s">
        <v>258</v>
      </c>
      <c r="D58" s="82" t="s">
        <v>263</v>
      </c>
      <c r="E58" s="91">
        <f>'1.1. Đất ở tại nông thôn'!E58*0.8</f>
        <v>400000</v>
      </c>
      <c r="F58" s="91">
        <f>'1.1. Đất ở tại nông thôn'!F58*0.8</f>
        <v>520000</v>
      </c>
      <c r="G58" s="91">
        <f>'1.1. Đất ở tại nông thôn'!G58*0.8</f>
        <v>312000</v>
      </c>
      <c r="H58" s="91">
        <f>'1.1. Đất ở tại nông thôn'!H58*0.8</f>
        <v>208000</v>
      </c>
      <c r="I58" s="91"/>
      <c r="J58" s="87">
        <f t="shared" si="0"/>
        <v>1.3</v>
      </c>
    </row>
    <row r="59" spans="1:10" ht="46.8" x14ac:dyDescent="0.3">
      <c r="A59" s="1">
        <f t="shared" si="1"/>
        <v>53</v>
      </c>
      <c r="B59" s="82" t="s">
        <v>674</v>
      </c>
      <c r="C59" s="82" t="s">
        <v>263</v>
      </c>
      <c r="D59" s="82" t="s">
        <v>271</v>
      </c>
      <c r="E59" s="91">
        <f>'1.1. Đất ở tại nông thôn'!E59*0.8</f>
        <v>320000</v>
      </c>
      <c r="F59" s="91">
        <f>'1.1. Đất ở tại nông thôn'!F59*0.8</f>
        <v>376000</v>
      </c>
      <c r="G59" s="91">
        <f>'1.1. Đất ở tại nông thôn'!G59*0.8</f>
        <v>225600</v>
      </c>
      <c r="H59" s="91"/>
      <c r="I59" s="91"/>
      <c r="J59" s="87">
        <f t="shared" si="0"/>
        <v>1.175</v>
      </c>
    </row>
    <row r="60" spans="1:10" ht="31.2" x14ac:dyDescent="0.3">
      <c r="A60" s="1">
        <f t="shared" si="1"/>
        <v>54</v>
      </c>
      <c r="B60" s="82" t="s">
        <v>279</v>
      </c>
      <c r="C60" s="82" t="s">
        <v>280</v>
      </c>
      <c r="D60" s="82" t="s">
        <v>281</v>
      </c>
      <c r="E60" s="91">
        <f>'1.1. Đất ở tại nông thôn'!E60*0.8</f>
        <v>1760000</v>
      </c>
      <c r="F60" s="91">
        <f>'1.1. Đất ở tại nông thôn'!F60*0.8</f>
        <v>2240000</v>
      </c>
      <c r="G60" s="91">
        <f>'1.1. Đất ở tại nông thôn'!G60*0.8</f>
        <v>1344000</v>
      </c>
      <c r="H60" s="91">
        <f>'1.1. Đất ở tại nông thôn'!H60*0.8</f>
        <v>896000</v>
      </c>
      <c r="I60" s="91">
        <f>'1.1. Đất ở tại nông thôn'!I60*0.8</f>
        <v>448000</v>
      </c>
      <c r="J60" s="87">
        <f t="shared" si="0"/>
        <v>1.2727272727272727</v>
      </c>
    </row>
    <row r="61" spans="1:10" ht="46.8" x14ac:dyDescent="0.3">
      <c r="A61" s="1">
        <f t="shared" si="1"/>
        <v>55</v>
      </c>
      <c r="B61" s="82" t="s">
        <v>289</v>
      </c>
      <c r="C61" s="83" t="s">
        <v>290</v>
      </c>
      <c r="D61" s="82" t="s">
        <v>291</v>
      </c>
      <c r="E61" s="91">
        <f>'1.1. Đất ở tại nông thôn'!E61*0.8</f>
        <v>1040000</v>
      </c>
      <c r="F61" s="91">
        <f>'1.1. Đất ở tại nông thôn'!F61*0.8</f>
        <v>1120000</v>
      </c>
      <c r="G61" s="91">
        <f>'1.1. Đất ở tại nông thôn'!G61*0.8</f>
        <v>672000</v>
      </c>
      <c r="H61" s="91">
        <f>'1.1. Đất ở tại nông thôn'!H61*0.8</f>
        <v>448000</v>
      </c>
      <c r="I61" s="91">
        <f>'1.1. Đất ở tại nông thôn'!I61*0.8</f>
        <v>224000</v>
      </c>
      <c r="J61" s="87">
        <f t="shared" si="0"/>
        <v>1.0769230769230769</v>
      </c>
    </row>
    <row r="62" spans="1:10" ht="31.2" x14ac:dyDescent="0.3">
      <c r="A62" s="1">
        <f t="shared" si="1"/>
        <v>56</v>
      </c>
      <c r="B62" s="83" t="s">
        <v>295</v>
      </c>
      <c r="C62" s="82" t="s">
        <v>258</v>
      </c>
      <c r="D62" s="83" t="s">
        <v>296</v>
      </c>
      <c r="E62" s="91">
        <f>'1.1. Đất ở tại nông thôn'!E62*0.8</f>
        <v>400000</v>
      </c>
      <c r="F62" s="91">
        <f>'1.1. Đất ở tại nông thôn'!F62*0.8</f>
        <v>504000</v>
      </c>
      <c r="G62" s="91">
        <f>'1.1. Đất ở tại nông thôn'!G62*0.8</f>
        <v>302400</v>
      </c>
      <c r="H62" s="91">
        <f>'1.1. Đất ở tại nông thôn'!H62*0.8</f>
        <v>201600</v>
      </c>
      <c r="I62" s="91"/>
      <c r="J62" s="87">
        <f t="shared" si="0"/>
        <v>1.26</v>
      </c>
    </row>
    <row r="63" spans="1:10" ht="31.2" x14ac:dyDescent="0.3">
      <c r="A63" s="1">
        <f t="shared" si="1"/>
        <v>57</v>
      </c>
      <c r="B63" s="82" t="s">
        <v>300</v>
      </c>
      <c r="C63" s="82" t="s">
        <v>301</v>
      </c>
      <c r="D63" s="82" t="s">
        <v>302</v>
      </c>
      <c r="E63" s="91">
        <f>'1.1. Đất ở tại nông thôn'!E63*0.8</f>
        <v>400000</v>
      </c>
      <c r="F63" s="91">
        <f>'1.1. Đất ở tại nông thôn'!F63*0.8</f>
        <v>432000</v>
      </c>
      <c r="G63" s="91">
        <f>'1.1. Đất ở tại nông thôn'!G63*0.8</f>
        <v>259200</v>
      </c>
      <c r="H63" s="91">
        <f>'1.1. Đất ở tại nông thôn'!H63*0.8</f>
        <v>172800</v>
      </c>
      <c r="I63" s="91"/>
      <c r="J63" s="87">
        <f t="shared" si="0"/>
        <v>1.08</v>
      </c>
    </row>
    <row r="64" spans="1:10" ht="31.2" x14ac:dyDescent="0.3">
      <c r="A64" s="1">
        <f t="shared" si="1"/>
        <v>58</v>
      </c>
      <c r="B64" s="82" t="s">
        <v>306</v>
      </c>
      <c r="C64" s="82" t="s">
        <v>307</v>
      </c>
      <c r="D64" s="82" t="s">
        <v>308</v>
      </c>
      <c r="E64" s="91">
        <f>'1.1. Đất ở tại nông thôn'!E64*0.8</f>
        <v>320000</v>
      </c>
      <c r="F64" s="91">
        <f>'1.1. Đất ở tại nông thôn'!F64*0.8</f>
        <v>440000</v>
      </c>
      <c r="G64" s="91">
        <f>'1.1. Đất ở tại nông thôn'!G64*0.8</f>
        <v>264000</v>
      </c>
      <c r="H64" s="91"/>
      <c r="I64" s="91"/>
      <c r="J64" s="87">
        <f t="shared" si="0"/>
        <v>1.375</v>
      </c>
    </row>
    <row r="65" spans="1:10" x14ac:dyDescent="0.3">
      <c r="A65" s="1">
        <f t="shared" si="1"/>
        <v>59</v>
      </c>
      <c r="B65" s="82" t="s">
        <v>311</v>
      </c>
      <c r="C65" s="82" t="s">
        <v>312</v>
      </c>
      <c r="D65" s="82" t="s">
        <v>313</v>
      </c>
      <c r="E65" s="91">
        <f>'1.1. Đất ở tại nông thôn'!E65*0.8</f>
        <v>320000</v>
      </c>
      <c r="F65" s="91">
        <f>'1.1. Đất ở tại nông thôn'!F65*0.8</f>
        <v>368000</v>
      </c>
      <c r="G65" s="91">
        <f>'1.1. Đất ở tại nông thôn'!G65*0.8</f>
        <v>220800</v>
      </c>
      <c r="H65" s="91"/>
      <c r="I65" s="91"/>
      <c r="J65" s="87">
        <f t="shared" si="0"/>
        <v>1.1499999999999999</v>
      </c>
    </row>
    <row r="66" spans="1:10" ht="31.2" x14ac:dyDescent="0.3">
      <c r="A66" s="1">
        <f t="shared" si="1"/>
        <v>60</v>
      </c>
      <c r="B66" s="82" t="s">
        <v>501</v>
      </c>
      <c r="C66" s="82"/>
      <c r="D66" s="82"/>
      <c r="E66" s="91">
        <f>'1.1. Đất ở tại nông thôn'!E66*0.8</f>
        <v>400000</v>
      </c>
      <c r="F66" s="91">
        <f>'1.1. Đất ở tại nông thôn'!F66*0.8</f>
        <v>432000</v>
      </c>
      <c r="G66" s="91">
        <f>'1.1. Đất ở tại nông thôn'!G66*0.8</f>
        <v>259200</v>
      </c>
      <c r="H66" s="91">
        <f>'1.1. Đất ở tại nông thôn'!H66*0.8</f>
        <v>172800</v>
      </c>
      <c r="I66" s="91"/>
      <c r="J66" s="87">
        <f t="shared" si="0"/>
        <v>1.08</v>
      </c>
    </row>
    <row r="67" spans="1:10" ht="31.2" x14ac:dyDescent="0.3">
      <c r="A67" s="1">
        <f t="shared" si="1"/>
        <v>61</v>
      </c>
      <c r="B67" s="82" t="s">
        <v>505</v>
      </c>
      <c r="C67" s="82" t="s">
        <v>506</v>
      </c>
      <c r="D67" s="83" t="s">
        <v>507</v>
      </c>
      <c r="E67" s="91">
        <f>'1.1. Đất ở tại nông thôn'!E67*0.8</f>
        <v>280000</v>
      </c>
      <c r="F67" s="91">
        <f>'1.1. Đất ở tại nông thôn'!F67*0.8</f>
        <v>392000</v>
      </c>
      <c r="G67" s="91">
        <f>'1.1. Đất ở tại nông thôn'!G67*0.8</f>
        <v>235200</v>
      </c>
      <c r="H67" s="91">
        <f>'1.1. Đất ở tại nông thôn'!H67*0.8</f>
        <v>156800</v>
      </c>
      <c r="I67" s="91"/>
      <c r="J67" s="87">
        <f t="shared" si="0"/>
        <v>1.4</v>
      </c>
    </row>
    <row r="68" spans="1:10" ht="31.2" x14ac:dyDescent="0.3">
      <c r="A68" s="1">
        <f t="shared" si="1"/>
        <v>62</v>
      </c>
      <c r="B68" s="82" t="s">
        <v>512</v>
      </c>
      <c r="C68" s="83" t="s">
        <v>513</v>
      </c>
      <c r="D68" s="82" t="s">
        <v>514</v>
      </c>
      <c r="E68" s="91">
        <f>'1.1. Đất ở tại nông thôn'!E68*0.8</f>
        <v>240000</v>
      </c>
      <c r="F68" s="91">
        <f>'1.1. Đất ở tại nông thôn'!F68*0.8</f>
        <v>360000</v>
      </c>
      <c r="G68" s="91">
        <f>'1.1. Đất ở tại nông thôn'!G68*0.8</f>
        <v>216000</v>
      </c>
      <c r="H68" s="91">
        <f>'1.1. Đất ở tại nông thôn'!H68*0.8</f>
        <v>144000</v>
      </c>
      <c r="I68" s="91"/>
      <c r="J68" s="87">
        <f t="shared" si="0"/>
        <v>1.5</v>
      </c>
    </row>
    <row r="69" spans="1:10" ht="62.4" x14ac:dyDescent="0.3">
      <c r="A69" s="1">
        <f t="shared" si="1"/>
        <v>63</v>
      </c>
      <c r="B69" s="82" t="s">
        <v>518</v>
      </c>
      <c r="C69" s="83" t="s">
        <v>519</v>
      </c>
      <c r="D69" s="83" t="s">
        <v>520</v>
      </c>
      <c r="E69" s="91">
        <f>'1.1. Đất ở tại nông thôn'!E69*0.8</f>
        <v>320000</v>
      </c>
      <c r="F69" s="91">
        <f>'1.1. Đất ở tại nông thôn'!F69*0.8</f>
        <v>488000</v>
      </c>
      <c r="G69" s="91">
        <f>'1.1. Đất ở tại nông thôn'!G69*0.8</f>
        <v>292800</v>
      </c>
      <c r="H69" s="91">
        <f>'1.1. Đất ở tại nông thôn'!H69*0.8</f>
        <v>195200</v>
      </c>
      <c r="I69" s="91"/>
      <c r="J69" s="87">
        <f t="shared" si="0"/>
        <v>1.5249999999999999</v>
      </c>
    </row>
    <row r="70" spans="1:10" x14ac:dyDescent="0.3">
      <c r="A70" s="1">
        <f t="shared" si="1"/>
        <v>64</v>
      </c>
      <c r="B70" s="84" t="s">
        <v>367</v>
      </c>
      <c r="C70" s="84" t="s">
        <v>675</v>
      </c>
      <c r="D70" s="84" t="s">
        <v>676</v>
      </c>
      <c r="E70" s="91">
        <f>'1.1. Đất ở tại nông thôn'!E70*0.8</f>
        <v>960000</v>
      </c>
      <c r="F70" s="91">
        <f>'1.1. Đất ở tại nông thôn'!F70*0.8</f>
        <v>1120000</v>
      </c>
      <c r="G70" s="91">
        <f>'1.1. Đất ở tại nông thôn'!G70*0.8</f>
        <v>672000</v>
      </c>
      <c r="H70" s="91">
        <f>'1.1. Đất ở tại nông thôn'!H70*0.8</f>
        <v>448000</v>
      </c>
      <c r="I70" s="91"/>
      <c r="J70" s="87">
        <f t="shared" si="0"/>
        <v>1.1666666666666667</v>
      </c>
    </row>
    <row r="71" spans="1:10" s="65" customFormat="1" ht="15.75" customHeight="1" x14ac:dyDescent="0.3">
      <c r="A71" s="120" t="s">
        <v>651</v>
      </c>
      <c r="B71" s="120"/>
      <c r="C71" s="120"/>
      <c r="D71" s="120"/>
      <c r="E71" s="120"/>
      <c r="F71" s="120"/>
      <c r="G71" s="120"/>
      <c r="H71" s="120"/>
      <c r="I71" s="120"/>
      <c r="J71" s="120"/>
    </row>
    <row r="72" spans="1:10" s="65" customFormat="1" ht="15.75" customHeight="1" x14ac:dyDescent="0.3">
      <c r="A72" s="121" t="s">
        <v>619</v>
      </c>
      <c r="B72" s="122"/>
      <c r="C72" s="122"/>
      <c r="D72" s="122"/>
      <c r="E72" s="122"/>
      <c r="F72" s="122"/>
      <c r="G72" s="122"/>
      <c r="H72" s="122"/>
      <c r="I72" s="122"/>
      <c r="J72" s="123"/>
    </row>
    <row r="73" spans="1:10" x14ac:dyDescent="0.3">
      <c r="A73" s="1">
        <v>1</v>
      </c>
      <c r="B73" s="64" t="s">
        <v>652</v>
      </c>
      <c r="C73" s="1"/>
      <c r="D73" s="1"/>
      <c r="E73" s="3"/>
      <c r="F73" s="3">
        <f>+'1.1. Đất ở tại nông thôn'!F73*0.8</f>
        <v>144000</v>
      </c>
      <c r="G73" s="3"/>
      <c r="H73" s="3"/>
      <c r="I73" s="3"/>
      <c r="J73" s="7"/>
    </row>
    <row r="74" spans="1:10" x14ac:dyDescent="0.3">
      <c r="A74" s="54"/>
      <c r="B74" s="54"/>
      <c r="C74" s="50"/>
      <c r="D74" s="50"/>
      <c r="E74" s="55"/>
      <c r="F74" s="55"/>
      <c r="G74" s="56"/>
      <c r="H74" s="56"/>
      <c r="I74" s="55"/>
      <c r="J74" s="57"/>
    </row>
    <row r="75" spans="1:10" ht="16.2" x14ac:dyDescent="0.3">
      <c r="A75" s="54"/>
      <c r="B75" s="117" t="s">
        <v>210</v>
      </c>
      <c r="C75" s="117"/>
      <c r="D75" s="117"/>
      <c r="E75" s="117"/>
      <c r="F75" s="55"/>
      <c r="G75" s="56"/>
      <c r="H75" s="56"/>
      <c r="I75" s="55"/>
      <c r="J75" s="57"/>
    </row>
    <row r="76" spans="1:10" ht="16.2" x14ac:dyDescent="0.3">
      <c r="A76" s="54"/>
      <c r="B76" s="60" t="s">
        <v>211</v>
      </c>
      <c r="C76" s="61" t="s">
        <v>15</v>
      </c>
      <c r="D76" s="61" t="s">
        <v>16</v>
      </c>
      <c r="E76" s="61" t="s">
        <v>19</v>
      </c>
      <c r="F76" s="55"/>
      <c r="G76" s="56"/>
      <c r="H76" s="56"/>
      <c r="I76" s="55"/>
      <c r="J76" s="57"/>
    </row>
    <row r="77" spans="1:10" ht="16.2" x14ac:dyDescent="0.3">
      <c r="A77" s="54"/>
      <c r="B77" s="49" t="s">
        <v>217</v>
      </c>
      <c r="C77" s="49">
        <v>1</v>
      </c>
      <c r="D77" s="49">
        <v>0.6</v>
      </c>
      <c r="E77" s="49">
        <v>0.2</v>
      </c>
      <c r="F77" s="55"/>
      <c r="G77" s="56"/>
      <c r="H77" s="56"/>
      <c r="I77" s="55"/>
      <c r="J77" s="57"/>
    </row>
    <row r="78" spans="1:10" ht="16.2" x14ac:dyDescent="0.3">
      <c r="A78" s="54"/>
      <c r="B78" s="49" t="s">
        <v>218</v>
      </c>
      <c r="C78" s="118" t="s">
        <v>219</v>
      </c>
      <c r="D78" s="118"/>
      <c r="E78" s="118"/>
      <c r="F78" s="55"/>
      <c r="G78" s="56"/>
      <c r="H78" s="56"/>
      <c r="I78" s="55"/>
      <c r="J78" s="57"/>
    </row>
    <row r="79" spans="1:10" ht="32.4" x14ac:dyDescent="0.3">
      <c r="A79" s="54"/>
      <c r="B79" s="49" t="s">
        <v>220</v>
      </c>
      <c r="C79" s="118" t="s">
        <v>221</v>
      </c>
      <c r="D79" s="118"/>
      <c r="E79" s="118"/>
      <c r="F79" s="55"/>
      <c r="G79" s="56"/>
      <c r="H79" s="56"/>
      <c r="I79" s="55"/>
      <c r="J79" s="57"/>
    </row>
    <row r="80" spans="1:10" x14ac:dyDescent="0.3">
      <c r="A80" s="54"/>
      <c r="B80" s="54"/>
      <c r="C80" s="50"/>
      <c r="D80" s="50"/>
      <c r="E80" s="55"/>
      <c r="F80" s="55"/>
      <c r="G80" s="56"/>
      <c r="H80" s="56"/>
      <c r="I80" s="55"/>
      <c r="J80" s="57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3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3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3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3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3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3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3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3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3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3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3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3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3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3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3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3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3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3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71:J71"/>
    <mergeCell ref="A72:J72"/>
    <mergeCell ref="B75:E75"/>
    <mergeCell ref="C78:E78"/>
    <mergeCell ref="C79:E79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J1017"/>
  <sheetViews>
    <sheetView tabSelected="1" view="pageBreakPreview" topLeftCell="A61" zoomScaleNormal="100" zoomScaleSheetLayoutView="100" workbookViewId="0">
      <selection activeCell="F9" sqref="F9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5" customFormat="1" ht="16.2" x14ac:dyDescent="0.3">
      <c r="A2" s="124" t="s">
        <v>667</v>
      </c>
      <c r="B2" s="124"/>
      <c r="C2" s="66"/>
      <c r="D2" s="66"/>
      <c r="E2" s="67"/>
      <c r="F2" s="67"/>
      <c r="G2" s="116"/>
      <c r="H2" s="116"/>
    </row>
    <row r="3" spans="1:10" x14ac:dyDescent="0.3">
      <c r="A3" s="93" t="s">
        <v>681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x14ac:dyDescent="0.3">
      <c r="A4" s="94" t="s">
        <v>1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30.45" customHeight="1" x14ac:dyDescent="0.3">
      <c r="A5" s="95" t="s">
        <v>2</v>
      </c>
      <c r="B5" s="95" t="s">
        <v>4</v>
      </c>
      <c r="C5" s="95" t="s">
        <v>5</v>
      </c>
      <c r="D5" s="95"/>
      <c r="E5" s="10" t="s">
        <v>654</v>
      </c>
      <c r="F5" s="119" t="s">
        <v>653</v>
      </c>
      <c r="G5" s="119"/>
      <c r="H5" s="119"/>
      <c r="I5" s="119"/>
      <c r="J5" s="95" t="s">
        <v>627</v>
      </c>
    </row>
    <row r="6" spans="1:10" x14ac:dyDescent="0.3">
      <c r="A6" s="95"/>
      <c r="B6" s="9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5"/>
    </row>
    <row r="7" spans="1:10" x14ac:dyDescent="0.3">
      <c r="A7" s="1">
        <v>1</v>
      </c>
      <c r="B7" s="82" t="s">
        <v>22</v>
      </c>
      <c r="C7" s="82" t="s">
        <v>23</v>
      </c>
      <c r="D7" s="82" t="s">
        <v>24</v>
      </c>
      <c r="E7" s="91">
        <f>'1.1. Đất ở tại nông thôn'!E7*0.7</f>
        <v>8147999.9999999991</v>
      </c>
      <c r="F7" s="91">
        <f>'1.1. Đất ở tại nông thôn'!F7*0.7</f>
        <v>8147999.9999999991</v>
      </c>
      <c r="G7" s="91">
        <f>'1.1. Đất ở tại nông thôn'!G7*0.7</f>
        <v>4888800</v>
      </c>
      <c r="H7" s="91">
        <f>'1.1. Đất ở tại nông thôn'!H7*0.7</f>
        <v>3259200</v>
      </c>
      <c r="I7" s="91">
        <f>'1.1. Đất ở tại nông thôn'!I7*0.7</f>
        <v>1629600</v>
      </c>
      <c r="J7" s="87">
        <f>F7/E7</f>
        <v>1</v>
      </c>
    </row>
    <row r="8" spans="1:10" ht="31.2" x14ac:dyDescent="0.3">
      <c r="A8" s="1">
        <f>A7+1</f>
        <v>2</v>
      </c>
      <c r="B8" s="82" t="s">
        <v>24</v>
      </c>
      <c r="C8" s="82" t="s">
        <v>23</v>
      </c>
      <c r="D8" s="82" t="s">
        <v>30</v>
      </c>
      <c r="E8" s="91">
        <f>'1.1. Đất ở tại nông thôn'!E8*0.7</f>
        <v>7559999.9999999991</v>
      </c>
      <c r="F8" s="91">
        <f>'1.1. Đất ở tại nông thôn'!F8*0.7</f>
        <v>7559999.9999999991</v>
      </c>
      <c r="G8" s="91">
        <f>'1.1. Đất ở tại nông thôn'!G8*0.7</f>
        <v>4536000</v>
      </c>
      <c r="H8" s="91">
        <f>'1.1. Đất ở tại nông thôn'!H8*0.7</f>
        <v>3024000</v>
      </c>
      <c r="I8" s="91">
        <f>'1.1. Đất ở tại nông thôn'!I8*0.7</f>
        <v>1512000</v>
      </c>
      <c r="J8" s="87">
        <f t="shared" ref="J8:J70" si="0">F8/E8</f>
        <v>1</v>
      </c>
    </row>
    <row r="9" spans="1:10" ht="46.8" x14ac:dyDescent="0.3">
      <c r="A9" s="1">
        <f t="shared" ref="A9:A70" si="1">A8+1</f>
        <v>3</v>
      </c>
      <c r="B9" s="82" t="s">
        <v>34</v>
      </c>
      <c r="C9" s="82" t="s">
        <v>35</v>
      </c>
      <c r="D9" s="82" t="s">
        <v>36</v>
      </c>
      <c r="E9" s="91">
        <f>'1.1. Đất ở tại nông thôn'!E9*0.7</f>
        <v>8147999.9999999991</v>
      </c>
      <c r="F9" s="91">
        <v>8147999.9999999991</v>
      </c>
      <c r="G9" s="91">
        <f>'1.1. Đất ở tại nông thôn'!G9*0.7</f>
        <v>4788000</v>
      </c>
      <c r="H9" s="91">
        <f>'1.1. Đất ở tại nông thôn'!H9*0.7</f>
        <v>3192000</v>
      </c>
      <c r="I9" s="91">
        <f>'1.1. Đất ở tại nông thôn'!I9*0.7</f>
        <v>1596000</v>
      </c>
      <c r="J9" s="87">
        <f t="shared" si="0"/>
        <v>1</v>
      </c>
    </row>
    <row r="10" spans="1:10" x14ac:dyDescent="0.3">
      <c r="A10" s="1">
        <f t="shared" si="1"/>
        <v>4</v>
      </c>
      <c r="B10" s="82" t="s">
        <v>40</v>
      </c>
      <c r="C10" s="82" t="s">
        <v>23</v>
      </c>
      <c r="D10" s="82" t="s">
        <v>35</v>
      </c>
      <c r="E10" s="91">
        <f>'1.1. Đất ở tại nông thôn'!E10*0.7</f>
        <v>7559999.9999999991</v>
      </c>
      <c r="F10" s="91">
        <f>'1.1. Đất ở tại nông thôn'!F10*0.7</f>
        <v>8119999.9999999991</v>
      </c>
      <c r="G10" s="91">
        <f>'1.1. Đất ở tại nông thôn'!G10*0.7</f>
        <v>4872000</v>
      </c>
      <c r="H10" s="91">
        <f>'1.1. Đất ở tại nông thôn'!H10*0.7</f>
        <v>3248000</v>
      </c>
      <c r="I10" s="91">
        <f>'1.1. Đất ở tại nông thôn'!I10*0.7</f>
        <v>1624000</v>
      </c>
      <c r="J10" s="87">
        <f t="shared" si="0"/>
        <v>1.0740740740740742</v>
      </c>
    </row>
    <row r="11" spans="1:10" x14ac:dyDescent="0.3">
      <c r="A11" s="1">
        <f t="shared" si="1"/>
        <v>5</v>
      </c>
      <c r="B11" s="82" t="s">
        <v>44</v>
      </c>
      <c r="C11" s="82" t="s">
        <v>22</v>
      </c>
      <c r="D11" s="82" t="s">
        <v>40</v>
      </c>
      <c r="E11" s="91">
        <f>'1.1. Đất ở tại nông thôn'!E11*0.7</f>
        <v>8147999.9999999991</v>
      </c>
      <c r="F11" s="91">
        <f>'1.1. Đất ở tại nông thôn'!F11*0.7</f>
        <v>8147999.9999999991</v>
      </c>
      <c r="G11" s="91">
        <f>'1.1. Đất ở tại nông thôn'!G11*0.7</f>
        <v>4888800</v>
      </c>
      <c r="H11" s="91">
        <f>'1.1. Đất ở tại nông thôn'!H11*0.7</f>
        <v>3259200</v>
      </c>
      <c r="I11" s="91">
        <f>'1.1. Đất ở tại nông thôn'!I11*0.7</f>
        <v>1629600</v>
      </c>
      <c r="J11" s="87">
        <f t="shared" si="0"/>
        <v>1</v>
      </c>
    </row>
    <row r="12" spans="1:10" ht="46.8" x14ac:dyDescent="0.3">
      <c r="A12" s="1">
        <f t="shared" si="1"/>
        <v>6</v>
      </c>
      <c r="B12" s="82" t="s">
        <v>35</v>
      </c>
      <c r="C12" s="82" t="s">
        <v>23</v>
      </c>
      <c r="D12" s="82" t="s">
        <v>48</v>
      </c>
      <c r="E12" s="91">
        <f>'1.1. Đất ở tại nông thôn'!E12*0.7</f>
        <v>6552000</v>
      </c>
      <c r="F12" s="91">
        <f>'1.1. Đất ở tại nông thôn'!F12*0.7</f>
        <v>7699999.9999999991</v>
      </c>
      <c r="G12" s="91">
        <f>'1.1. Đất ở tại nông thôn'!G12*0.7</f>
        <v>4620000</v>
      </c>
      <c r="H12" s="91">
        <f>'1.1. Đất ở tại nông thôn'!H12*0.7</f>
        <v>3080000</v>
      </c>
      <c r="I12" s="91">
        <f>'1.1. Đất ở tại nông thôn'!I12*0.7</f>
        <v>1540000</v>
      </c>
      <c r="J12" s="87">
        <f t="shared" si="0"/>
        <v>1.175213675213675</v>
      </c>
    </row>
    <row r="13" spans="1:10" ht="62.4" x14ac:dyDescent="0.3">
      <c r="A13" s="1">
        <f t="shared" si="1"/>
        <v>7</v>
      </c>
      <c r="B13" s="82" t="s">
        <v>23</v>
      </c>
      <c r="C13" s="83" t="s">
        <v>52</v>
      </c>
      <c r="D13" s="83" t="s">
        <v>53</v>
      </c>
      <c r="E13" s="91">
        <f>'1.1. Đất ở tại nông thôn'!E13*0.7</f>
        <v>6048000</v>
      </c>
      <c r="F13" s="91">
        <f>'1.1. Đất ở tại nông thôn'!F13*0.7</f>
        <v>8680000</v>
      </c>
      <c r="G13" s="91">
        <f>'1.1. Đất ở tại nông thôn'!G13*0.7</f>
        <v>5208000</v>
      </c>
      <c r="H13" s="91">
        <f>'1.1. Đất ở tại nông thôn'!H13*0.7</f>
        <v>3472000</v>
      </c>
      <c r="I13" s="91">
        <f>'1.1. Đất ở tại nông thôn'!I13*0.7</f>
        <v>1736000</v>
      </c>
      <c r="J13" s="87">
        <f t="shared" si="0"/>
        <v>1.4351851851851851</v>
      </c>
    </row>
    <row r="14" spans="1:10" ht="31.2" x14ac:dyDescent="0.3">
      <c r="A14" s="1">
        <f t="shared" si="1"/>
        <v>8</v>
      </c>
      <c r="B14" s="82" t="s">
        <v>57</v>
      </c>
      <c r="C14" s="82" t="s">
        <v>23</v>
      </c>
      <c r="D14" s="83" t="s">
        <v>58</v>
      </c>
      <c r="E14" s="91">
        <f>'1.1. Đất ở tại nông thôn'!E14*0.7</f>
        <v>6048000</v>
      </c>
      <c r="F14" s="91">
        <f>'1.1. Đất ở tại nông thôn'!F14*0.7</f>
        <v>6090000</v>
      </c>
      <c r="G14" s="91">
        <f>'1.1. Đất ở tại nông thôn'!G14*0.7</f>
        <v>3654000</v>
      </c>
      <c r="H14" s="91">
        <f>'1.1. Đất ở tại nông thôn'!H14*0.7</f>
        <v>2436000</v>
      </c>
      <c r="I14" s="91">
        <f>'1.1. Đất ở tại nông thôn'!I14*0.7</f>
        <v>1218000</v>
      </c>
      <c r="J14" s="87">
        <f t="shared" si="0"/>
        <v>1.0069444444444444</v>
      </c>
    </row>
    <row r="15" spans="1:10" x14ac:dyDescent="0.3">
      <c r="A15" s="1">
        <f t="shared" si="1"/>
        <v>9</v>
      </c>
      <c r="B15" s="82" t="s">
        <v>62</v>
      </c>
      <c r="C15" s="82" t="s">
        <v>23</v>
      </c>
      <c r="D15" s="82" t="s">
        <v>63</v>
      </c>
      <c r="E15" s="91">
        <f>'1.1. Đất ở tại nông thôn'!E15*0.7</f>
        <v>6048000</v>
      </c>
      <c r="F15" s="91">
        <f>'1.1. Đất ở tại nông thôn'!F15*0.7</f>
        <v>7559999.9999999991</v>
      </c>
      <c r="G15" s="91">
        <f>'1.1. Đất ở tại nông thôn'!G15*0.7</f>
        <v>4536000</v>
      </c>
      <c r="H15" s="91">
        <f>'1.1. Đất ở tại nông thôn'!H15*0.7</f>
        <v>3024000</v>
      </c>
      <c r="I15" s="91">
        <f>'1.1. Đất ở tại nông thôn'!I15*0.7</f>
        <v>1512000</v>
      </c>
      <c r="J15" s="87">
        <f t="shared" si="0"/>
        <v>1.2499999999999998</v>
      </c>
    </row>
    <row r="16" spans="1:10" x14ac:dyDescent="0.3">
      <c r="A16" s="1">
        <f t="shared" si="1"/>
        <v>10</v>
      </c>
      <c r="B16" s="82" t="s">
        <v>66</v>
      </c>
      <c r="C16" s="82" t="s">
        <v>23</v>
      </c>
      <c r="D16" s="82" t="s">
        <v>67</v>
      </c>
      <c r="E16" s="91">
        <f>'1.1. Đất ở tại nông thôn'!E16*0.7</f>
        <v>5460000</v>
      </c>
      <c r="F16" s="91">
        <f>'1.1. Đất ở tại nông thôn'!F16*0.7</f>
        <v>7699999.9999999991</v>
      </c>
      <c r="G16" s="91">
        <f>'1.1. Đất ở tại nông thôn'!G16*0.7</f>
        <v>4620000</v>
      </c>
      <c r="H16" s="91">
        <f>'1.1. Đất ở tại nông thôn'!H16*0.7</f>
        <v>3080000</v>
      </c>
      <c r="I16" s="91">
        <f>'1.1. Đất ở tại nông thôn'!I16*0.7</f>
        <v>1540000</v>
      </c>
      <c r="J16" s="87">
        <f t="shared" si="0"/>
        <v>1.4102564102564101</v>
      </c>
    </row>
    <row r="17" spans="1:10" ht="46.8" x14ac:dyDescent="0.3">
      <c r="A17" s="1">
        <f t="shared" si="1"/>
        <v>11</v>
      </c>
      <c r="B17" s="82" t="s">
        <v>71</v>
      </c>
      <c r="C17" s="82" t="s">
        <v>72</v>
      </c>
      <c r="D17" s="82" t="s">
        <v>40</v>
      </c>
      <c r="E17" s="91">
        <f>'1.1. Đất ở tại nông thôn'!E17*0.7</f>
        <v>5880000</v>
      </c>
      <c r="F17" s="91">
        <f>'1.1. Đất ở tại nông thôn'!F17*0.7</f>
        <v>7210000</v>
      </c>
      <c r="G17" s="91">
        <f>'1.1. Đất ở tại nông thôn'!G17*0.7</f>
        <v>4326000</v>
      </c>
      <c r="H17" s="91">
        <f>'1.1. Đất ở tại nông thôn'!H17*0.7</f>
        <v>2884000</v>
      </c>
      <c r="I17" s="91">
        <f>'1.1. Đất ở tại nông thôn'!I17*0.7</f>
        <v>1442000</v>
      </c>
      <c r="J17" s="87">
        <f t="shared" si="0"/>
        <v>1.2261904761904763</v>
      </c>
    </row>
    <row r="18" spans="1:10" ht="31.2" x14ac:dyDescent="0.3">
      <c r="A18" s="1">
        <f t="shared" si="1"/>
        <v>12</v>
      </c>
      <c r="B18" s="82" t="s">
        <v>22</v>
      </c>
      <c r="C18" s="83" t="s">
        <v>76</v>
      </c>
      <c r="D18" s="82" t="s">
        <v>23</v>
      </c>
      <c r="E18" s="91">
        <f>'1.1. Đất ở tại nông thôn'!E18*0.7</f>
        <v>2688000</v>
      </c>
      <c r="F18" s="91">
        <f>'1.1. Đất ở tại nông thôn'!F18*0.7</f>
        <v>3010000</v>
      </c>
      <c r="G18" s="91">
        <f>'1.1. Đất ở tại nông thôn'!G18*0.7</f>
        <v>1806000</v>
      </c>
      <c r="H18" s="91">
        <f>'1.1. Đất ở tại nông thôn'!H18*0.7</f>
        <v>1204000</v>
      </c>
      <c r="I18" s="91">
        <f>'1.1. Đất ở tại nông thôn'!I18*0.7</f>
        <v>602000</v>
      </c>
      <c r="J18" s="87">
        <f t="shared" si="0"/>
        <v>1.1197916666666667</v>
      </c>
    </row>
    <row r="19" spans="1:10" x14ac:dyDescent="0.3">
      <c r="A19" s="1">
        <f t="shared" si="1"/>
        <v>13</v>
      </c>
      <c r="B19" s="82" t="s">
        <v>81</v>
      </c>
      <c r="C19" s="82" t="s">
        <v>40</v>
      </c>
      <c r="D19" s="82" t="s">
        <v>82</v>
      </c>
      <c r="E19" s="91">
        <f>'1.1. Đất ở tại nông thôn'!E19*0.7</f>
        <v>2688000</v>
      </c>
      <c r="F19" s="91">
        <f>'1.1. Đất ở tại nông thôn'!F19*0.7</f>
        <v>2940000</v>
      </c>
      <c r="G19" s="91">
        <f>'1.1. Đất ở tại nông thôn'!G19*0.7</f>
        <v>1764000</v>
      </c>
      <c r="H19" s="91">
        <f>'1.1. Đất ở tại nông thôn'!H19*0.7</f>
        <v>1176000</v>
      </c>
      <c r="I19" s="91">
        <f>'1.1. Đất ở tại nông thôn'!I19*0.7</f>
        <v>588000</v>
      </c>
      <c r="J19" s="87">
        <f t="shared" si="0"/>
        <v>1.09375</v>
      </c>
    </row>
    <row r="20" spans="1:10" x14ac:dyDescent="0.3">
      <c r="A20" s="1">
        <f t="shared" si="1"/>
        <v>14</v>
      </c>
      <c r="B20" s="82" t="s">
        <v>86</v>
      </c>
      <c r="C20" s="82" t="s">
        <v>40</v>
      </c>
      <c r="D20" s="82" t="s">
        <v>24</v>
      </c>
      <c r="E20" s="91">
        <f>'1.1. Đất ở tại nông thôn'!E20*0.7</f>
        <v>2688000</v>
      </c>
      <c r="F20" s="91">
        <f>'1.1. Đất ở tại nông thôn'!F20*0.7</f>
        <v>2940000</v>
      </c>
      <c r="G20" s="91">
        <f>'1.1. Đất ở tại nông thôn'!G20*0.7</f>
        <v>1764000</v>
      </c>
      <c r="H20" s="91">
        <f>'1.1. Đất ở tại nông thôn'!H20*0.7</f>
        <v>1176000</v>
      </c>
      <c r="I20" s="91">
        <f>'1.1. Đất ở tại nông thôn'!I20*0.7</f>
        <v>588000</v>
      </c>
      <c r="J20" s="87">
        <f t="shared" si="0"/>
        <v>1.09375</v>
      </c>
    </row>
    <row r="21" spans="1:10" ht="31.2" x14ac:dyDescent="0.3">
      <c r="A21" s="1">
        <f t="shared" si="1"/>
        <v>15</v>
      </c>
      <c r="B21" s="82" t="s">
        <v>90</v>
      </c>
      <c r="C21" s="82" t="s">
        <v>23</v>
      </c>
      <c r="D21" s="83" t="s">
        <v>91</v>
      </c>
      <c r="E21" s="91">
        <f>'1.1. Đất ở tại nông thôn'!E21*0.7</f>
        <v>2688000</v>
      </c>
      <c r="F21" s="91">
        <f>'1.1. Đất ở tại nông thôn'!F21*0.7</f>
        <v>3080000</v>
      </c>
      <c r="G21" s="91">
        <f>'1.1. Đất ở tại nông thôn'!G21*0.7</f>
        <v>1847999.9999999998</v>
      </c>
      <c r="H21" s="91">
        <f>'1.1. Đất ở tại nông thôn'!H21*0.7</f>
        <v>1232000</v>
      </c>
      <c r="I21" s="91">
        <f>'1.1. Đất ở tại nông thôn'!I21*0.7</f>
        <v>616000</v>
      </c>
      <c r="J21" s="87">
        <f t="shared" si="0"/>
        <v>1.1458333333333333</v>
      </c>
    </row>
    <row r="22" spans="1:10" x14ac:dyDescent="0.3">
      <c r="A22" s="1">
        <f t="shared" si="1"/>
        <v>16</v>
      </c>
      <c r="B22" s="82" t="s">
        <v>40</v>
      </c>
      <c r="C22" s="82" t="s">
        <v>95</v>
      </c>
      <c r="D22" s="82"/>
      <c r="E22" s="91">
        <f>'1.1. Đất ở tại nông thôn'!E22*0.7</f>
        <v>2520000</v>
      </c>
      <c r="F22" s="91">
        <f>'1.1. Đất ở tại nông thôn'!F22*0.7</f>
        <v>2940000</v>
      </c>
      <c r="G22" s="91">
        <f>'1.1. Đất ở tại nông thôn'!G22*0.7</f>
        <v>1764000</v>
      </c>
      <c r="H22" s="91">
        <f>'1.1. Đất ở tại nông thôn'!H22*0.7</f>
        <v>1176000</v>
      </c>
      <c r="I22" s="91">
        <f>'1.1. Đất ở tại nông thôn'!I22*0.7</f>
        <v>588000</v>
      </c>
      <c r="J22" s="87">
        <f t="shared" si="0"/>
        <v>1.1666666666666667</v>
      </c>
    </row>
    <row r="23" spans="1:10" ht="31.2" x14ac:dyDescent="0.3">
      <c r="A23" s="1">
        <f t="shared" si="1"/>
        <v>17</v>
      </c>
      <c r="B23" s="82" t="s">
        <v>99</v>
      </c>
      <c r="C23" s="82" t="s">
        <v>23</v>
      </c>
      <c r="D23" s="83" t="s">
        <v>91</v>
      </c>
      <c r="E23" s="91">
        <f>'1.1. Đất ở tại nông thôn'!E23*0.7</f>
        <v>1680000</v>
      </c>
      <c r="F23" s="91">
        <f>'1.1. Đất ở tại nông thôn'!F23*0.7</f>
        <v>1820000</v>
      </c>
      <c r="G23" s="91">
        <f>'1.1. Đất ở tại nông thôn'!G23*0.7</f>
        <v>1092000</v>
      </c>
      <c r="H23" s="91">
        <f>'1.1. Đất ở tại nông thôn'!H23*0.7</f>
        <v>728000</v>
      </c>
      <c r="I23" s="91">
        <f>'1.1. Đất ở tại nông thôn'!I23*0.7</f>
        <v>364000</v>
      </c>
      <c r="J23" s="87">
        <f t="shared" si="0"/>
        <v>1.0833333333333333</v>
      </c>
    </row>
    <row r="24" spans="1:10" ht="31.2" x14ac:dyDescent="0.3">
      <c r="A24" s="1">
        <f t="shared" si="1"/>
        <v>18</v>
      </c>
      <c r="B24" s="82" t="s">
        <v>103</v>
      </c>
      <c r="C24" s="82" t="s">
        <v>23</v>
      </c>
      <c r="D24" s="83" t="s">
        <v>91</v>
      </c>
      <c r="E24" s="91">
        <f>'1.1. Đất ở tại nông thôn'!E24*0.7</f>
        <v>1680000</v>
      </c>
      <c r="F24" s="91">
        <f>'1.1. Đất ở tại nông thôn'!F24*0.7</f>
        <v>1820000</v>
      </c>
      <c r="G24" s="91">
        <f>'1.1. Đất ở tại nông thôn'!G24*0.7</f>
        <v>1092000</v>
      </c>
      <c r="H24" s="91">
        <f>'1.1. Đất ở tại nông thôn'!H24*0.7</f>
        <v>728000</v>
      </c>
      <c r="I24" s="91">
        <f>'1.1. Đất ở tại nông thôn'!I24*0.7</f>
        <v>364000</v>
      </c>
      <c r="J24" s="87">
        <f t="shared" si="0"/>
        <v>1.0833333333333333</v>
      </c>
    </row>
    <row r="25" spans="1:10" ht="31.2" x14ac:dyDescent="0.3">
      <c r="A25" s="1">
        <f t="shared" si="1"/>
        <v>19</v>
      </c>
      <c r="B25" s="82" t="s">
        <v>107</v>
      </c>
      <c r="C25" s="83" t="s">
        <v>108</v>
      </c>
      <c r="D25" s="82"/>
      <c r="E25" s="91">
        <f>'1.1. Đất ở tại nông thôn'!E25*0.7</f>
        <v>1680000</v>
      </c>
      <c r="F25" s="91">
        <f>'1.1. Đất ở tại nông thôn'!F25*0.7</f>
        <v>1889999.9999999998</v>
      </c>
      <c r="G25" s="91">
        <f>'1.1. Đất ở tại nông thôn'!G25*0.7</f>
        <v>1134000</v>
      </c>
      <c r="H25" s="91">
        <f>'1.1. Đất ở tại nông thôn'!H25*0.7</f>
        <v>756000</v>
      </c>
      <c r="I25" s="91">
        <f>'1.1. Đất ở tại nông thôn'!I25*0.7</f>
        <v>378000</v>
      </c>
      <c r="J25" s="87">
        <f t="shared" si="0"/>
        <v>1.1249999999999998</v>
      </c>
    </row>
    <row r="26" spans="1:10" ht="31.2" x14ac:dyDescent="0.3">
      <c r="A26" s="1">
        <f t="shared" si="1"/>
        <v>20</v>
      </c>
      <c r="B26" s="82" t="s">
        <v>111</v>
      </c>
      <c r="C26" s="83" t="s">
        <v>112</v>
      </c>
      <c r="D26" s="82"/>
      <c r="E26" s="91">
        <f>'1.1. Đất ở tại nông thôn'!E26*0.7</f>
        <v>1680000</v>
      </c>
      <c r="F26" s="91">
        <f>'1.1. Đất ở tại nông thôn'!F26*0.7</f>
        <v>1959999.9999999998</v>
      </c>
      <c r="G26" s="91">
        <f>'1.1. Đất ở tại nông thôn'!G26*0.7</f>
        <v>1176000</v>
      </c>
      <c r="H26" s="91">
        <f>'1.1. Đất ở tại nông thôn'!H26*0.7</f>
        <v>784000</v>
      </c>
      <c r="I26" s="91">
        <f>'1.1. Đất ở tại nông thôn'!I26*0.7</f>
        <v>392000</v>
      </c>
      <c r="J26" s="87">
        <f t="shared" si="0"/>
        <v>1.1666666666666665</v>
      </c>
    </row>
    <row r="27" spans="1:10" ht="31.2" x14ac:dyDescent="0.3">
      <c r="A27" s="1">
        <f t="shared" si="1"/>
        <v>21</v>
      </c>
      <c r="B27" s="82" t="s">
        <v>115</v>
      </c>
      <c r="C27" s="82" t="s">
        <v>116</v>
      </c>
      <c r="D27" s="82" t="s">
        <v>117</v>
      </c>
      <c r="E27" s="91">
        <f>'1.1. Đất ở tại nông thôn'!E27*0.7</f>
        <v>1680000</v>
      </c>
      <c r="F27" s="91">
        <f>'1.1. Đất ở tại nông thôn'!F27*0.7</f>
        <v>1820000</v>
      </c>
      <c r="G27" s="91">
        <f>'1.1. Đất ở tại nông thôn'!G27*0.7</f>
        <v>1092000</v>
      </c>
      <c r="H27" s="91">
        <f>'1.1. Đất ở tại nông thôn'!H27*0.7</f>
        <v>728000</v>
      </c>
      <c r="I27" s="91">
        <f>'1.1. Đất ở tại nông thôn'!I27*0.7</f>
        <v>364000</v>
      </c>
      <c r="J27" s="87">
        <f t="shared" si="0"/>
        <v>1.0833333333333333</v>
      </c>
    </row>
    <row r="28" spans="1:10" ht="31.2" x14ac:dyDescent="0.3">
      <c r="A28" s="1">
        <f t="shared" si="1"/>
        <v>22</v>
      </c>
      <c r="B28" s="82" t="s">
        <v>121</v>
      </c>
      <c r="C28" s="82" t="s">
        <v>122</v>
      </c>
      <c r="D28" s="82"/>
      <c r="E28" s="91">
        <f>'1.1. Đất ở tại nông thôn'!E28*0.7</f>
        <v>1680000</v>
      </c>
      <c r="F28" s="91">
        <f>'1.1. Đất ở tại nông thôn'!F28*0.7</f>
        <v>1820000</v>
      </c>
      <c r="G28" s="91">
        <f>'1.1. Đất ở tại nông thôn'!G28*0.7</f>
        <v>1092000</v>
      </c>
      <c r="H28" s="91">
        <f>'1.1. Đất ở tại nông thôn'!H28*0.7</f>
        <v>728000</v>
      </c>
      <c r="I28" s="91">
        <f>'1.1. Đất ở tại nông thôn'!I28*0.7</f>
        <v>364000</v>
      </c>
      <c r="J28" s="87">
        <f t="shared" si="0"/>
        <v>1.0833333333333333</v>
      </c>
    </row>
    <row r="29" spans="1:10" ht="31.2" x14ac:dyDescent="0.3">
      <c r="A29" s="1">
        <f t="shared" si="1"/>
        <v>23</v>
      </c>
      <c r="B29" s="82" t="s">
        <v>125</v>
      </c>
      <c r="C29" s="82" t="s">
        <v>126</v>
      </c>
      <c r="D29" s="82"/>
      <c r="E29" s="91">
        <f>'1.1. Đất ở tại nông thôn'!E29*0.7</f>
        <v>1680000</v>
      </c>
      <c r="F29" s="91">
        <f>'1.1. Đất ở tại nông thôn'!F29*0.7</f>
        <v>1820000</v>
      </c>
      <c r="G29" s="91">
        <f>'1.1. Đất ở tại nông thôn'!G29*0.7</f>
        <v>1092000</v>
      </c>
      <c r="H29" s="91">
        <f>'1.1. Đất ở tại nông thôn'!H29*0.7</f>
        <v>728000</v>
      </c>
      <c r="I29" s="91">
        <f>'1.1. Đất ở tại nông thôn'!I29*0.7</f>
        <v>364000</v>
      </c>
      <c r="J29" s="87">
        <f t="shared" si="0"/>
        <v>1.0833333333333333</v>
      </c>
    </row>
    <row r="30" spans="1:10" x14ac:dyDescent="0.3">
      <c r="A30" s="1">
        <f t="shared" si="1"/>
        <v>24</v>
      </c>
      <c r="B30" s="82" t="s">
        <v>130</v>
      </c>
      <c r="C30" s="82" t="s">
        <v>24</v>
      </c>
      <c r="D30" s="82" t="s">
        <v>82</v>
      </c>
      <c r="E30" s="91">
        <f>'1.1. Đất ở tại nông thôn'!E30*0.7</f>
        <v>840000</v>
      </c>
      <c r="F30" s="91">
        <f>'1.1. Đất ở tại nông thôn'!F30*0.7</f>
        <v>972999.99999999988</v>
      </c>
      <c r="G30" s="91">
        <f>'1.1. Đất ở tại nông thôn'!G30*0.7</f>
        <v>583800</v>
      </c>
      <c r="H30" s="91">
        <f>'1.1. Đất ở tại nông thôn'!H30*0.7</f>
        <v>389200</v>
      </c>
      <c r="I30" s="91"/>
      <c r="J30" s="87">
        <f t="shared" si="0"/>
        <v>1.1583333333333332</v>
      </c>
    </row>
    <row r="31" spans="1:10" ht="31.2" x14ac:dyDescent="0.3">
      <c r="A31" s="1">
        <f t="shared" si="1"/>
        <v>25</v>
      </c>
      <c r="B31" s="82" t="s">
        <v>135</v>
      </c>
      <c r="C31" s="82" t="s">
        <v>116</v>
      </c>
      <c r="D31" s="82" t="s">
        <v>117</v>
      </c>
      <c r="E31" s="91">
        <f>'1.1. Đất ở tại nông thôn'!E31*0.7</f>
        <v>655200</v>
      </c>
      <c r="F31" s="91">
        <f>'1.1. Đất ở tại nông thôn'!F31*0.7</f>
        <v>770000</v>
      </c>
      <c r="G31" s="91">
        <f>'1.1. Đất ở tại nông thôn'!G31*0.7</f>
        <v>461999.99999999994</v>
      </c>
      <c r="H31" s="91">
        <f>'1.1. Đất ở tại nông thôn'!H31*0.7</f>
        <v>308000</v>
      </c>
      <c r="I31" s="91"/>
      <c r="J31" s="87">
        <f t="shared" si="0"/>
        <v>1.1752136752136753</v>
      </c>
    </row>
    <row r="32" spans="1:10" ht="31.2" x14ac:dyDescent="0.3">
      <c r="A32" s="1">
        <f t="shared" si="1"/>
        <v>26</v>
      </c>
      <c r="B32" s="82" t="s">
        <v>138</v>
      </c>
      <c r="C32" s="82" t="s">
        <v>116</v>
      </c>
      <c r="D32" s="82" t="s">
        <v>117</v>
      </c>
      <c r="E32" s="91">
        <f>'1.1. Đất ở tại nông thôn'!E32*0.7</f>
        <v>655200</v>
      </c>
      <c r="F32" s="91">
        <f>'1.1. Đất ở tại nông thôn'!F32*0.7</f>
        <v>770000</v>
      </c>
      <c r="G32" s="91">
        <f>'1.1. Đất ở tại nông thôn'!G32*0.7</f>
        <v>461999.99999999994</v>
      </c>
      <c r="H32" s="91">
        <f>'1.1. Đất ở tại nông thôn'!H32*0.7</f>
        <v>308000</v>
      </c>
      <c r="I32" s="91"/>
      <c r="J32" s="87">
        <f t="shared" si="0"/>
        <v>1.1752136752136753</v>
      </c>
    </row>
    <row r="33" spans="1:10" ht="31.2" x14ac:dyDescent="0.3">
      <c r="A33" s="1">
        <f t="shared" si="1"/>
        <v>27</v>
      </c>
      <c r="B33" s="82" t="s">
        <v>142</v>
      </c>
      <c r="C33" s="82" t="s">
        <v>116</v>
      </c>
      <c r="D33" s="82" t="s">
        <v>117</v>
      </c>
      <c r="E33" s="91">
        <f>'1.1. Đất ở tại nông thôn'!E33*0.7</f>
        <v>840000</v>
      </c>
      <c r="F33" s="91">
        <f>'1.1. Đất ở tại nông thôn'!F33*0.7</f>
        <v>979999.99999999988</v>
      </c>
      <c r="G33" s="91">
        <f>'1.1. Đất ở tại nông thôn'!G33*0.7</f>
        <v>588000</v>
      </c>
      <c r="H33" s="91">
        <f>'1.1. Đất ở tại nông thôn'!H33*0.7</f>
        <v>392000</v>
      </c>
      <c r="I33" s="91"/>
      <c r="J33" s="87">
        <f t="shared" si="0"/>
        <v>1.1666666666666665</v>
      </c>
    </row>
    <row r="34" spans="1:10" ht="31.2" x14ac:dyDescent="0.3">
      <c r="A34" s="1">
        <f t="shared" si="1"/>
        <v>28</v>
      </c>
      <c r="B34" s="82" t="s">
        <v>145</v>
      </c>
      <c r="C34" s="82" t="s">
        <v>116</v>
      </c>
      <c r="D34" s="82" t="s">
        <v>117</v>
      </c>
      <c r="E34" s="91">
        <f>'1.1. Đất ở tại nông thôn'!E34*0.7</f>
        <v>655200</v>
      </c>
      <c r="F34" s="91">
        <f>'1.1. Đất ở tại nông thôn'!F34*0.7</f>
        <v>770000</v>
      </c>
      <c r="G34" s="91">
        <f>'1.1. Đất ở tại nông thôn'!G34*0.7</f>
        <v>461999.99999999994</v>
      </c>
      <c r="H34" s="91">
        <f>'1.1. Đất ở tại nông thôn'!H34*0.7</f>
        <v>308000</v>
      </c>
      <c r="I34" s="91"/>
      <c r="J34" s="87">
        <f t="shared" si="0"/>
        <v>1.1752136752136753</v>
      </c>
    </row>
    <row r="35" spans="1:10" ht="31.2" x14ac:dyDescent="0.3">
      <c r="A35" s="1">
        <f t="shared" si="1"/>
        <v>29</v>
      </c>
      <c r="B35" s="82" t="s">
        <v>149</v>
      </c>
      <c r="C35" s="82" t="s">
        <v>116</v>
      </c>
      <c r="D35" s="82" t="s">
        <v>150</v>
      </c>
      <c r="E35" s="91">
        <f>'1.1. Đất ở tại nông thôn'!E35*0.7</f>
        <v>840000</v>
      </c>
      <c r="F35" s="91">
        <f>'1.1. Đất ở tại nông thôn'!F35*0.7</f>
        <v>979999.99999999988</v>
      </c>
      <c r="G35" s="91">
        <f>'1.1. Đất ở tại nông thôn'!G35*0.7</f>
        <v>588000</v>
      </c>
      <c r="H35" s="91">
        <f>'1.1. Đất ở tại nông thôn'!H35*0.7</f>
        <v>392000</v>
      </c>
      <c r="I35" s="91"/>
      <c r="J35" s="87">
        <f t="shared" si="0"/>
        <v>1.1666666666666665</v>
      </c>
    </row>
    <row r="36" spans="1:10" ht="31.2" x14ac:dyDescent="0.3">
      <c r="A36" s="1">
        <f t="shared" si="1"/>
        <v>30</v>
      </c>
      <c r="B36" s="82" t="s">
        <v>154</v>
      </c>
      <c r="C36" s="82" t="s">
        <v>116</v>
      </c>
      <c r="D36" s="82" t="s">
        <v>117</v>
      </c>
      <c r="E36" s="91">
        <f>'1.1. Đất ở tại nông thôn'!E36*0.7</f>
        <v>655200</v>
      </c>
      <c r="F36" s="91">
        <f>'1.1. Đất ở tại nông thôn'!F36*0.7</f>
        <v>770000</v>
      </c>
      <c r="G36" s="91">
        <f>'1.1. Đất ở tại nông thôn'!G36*0.7</f>
        <v>461999.99999999994</v>
      </c>
      <c r="H36" s="91">
        <f>'1.1. Đất ở tại nông thôn'!H36*0.7</f>
        <v>308000</v>
      </c>
      <c r="I36" s="91"/>
      <c r="J36" s="87">
        <f t="shared" si="0"/>
        <v>1.1752136752136753</v>
      </c>
    </row>
    <row r="37" spans="1:10" ht="31.2" x14ac:dyDescent="0.3">
      <c r="A37" s="1">
        <f t="shared" si="1"/>
        <v>31</v>
      </c>
      <c r="B37" s="82" t="s">
        <v>158</v>
      </c>
      <c r="C37" s="82" t="s">
        <v>116</v>
      </c>
      <c r="D37" s="82" t="s">
        <v>150</v>
      </c>
      <c r="E37" s="91">
        <f>'1.1. Đất ở tại nông thôn'!E37*0.7</f>
        <v>840000</v>
      </c>
      <c r="F37" s="91">
        <f>'1.1. Đất ở tại nông thôn'!F37*0.7</f>
        <v>979999.99999999988</v>
      </c>
      <c r="G37" s="91">
        <f>'1.1. Đất ở tại nông thôn'!G37*0.7</f>
        <v>588000</v>
      </c>
      <c r="H37" s="91">
        <f>'1.1. Đất ở tại nông thôn'!H37*0.7</f>
        <v>392000</v>
      </c>
      <c r="I37" s="91"/>
      <c r="J37" s="87">
        <f t="shared" si="0"/>
        <v>1.1666666666666665</v>
      </c>
    </row>
    <row r="38" spans="1:10" ht="31.2" x14ac:dyDescent="0.3">
      <c r="A38" s="1">
        <f t="shared" si="1"/>
        <v>32</v>
      </c>
      <c r="B38" s="82" t="s">
        <v>161</v>
      </c>
      <c r="C38" s="82" t="s">
        <v>116</v>
      </c>
      <c r="D38" s="82" t="s">
        <v>150</v>
      </c>
      <c r="E38" s="91">
        <f>'1.1. Đất ở tại nông thôn'!E38*0.7</f>
        <v>840000</v>
      </c>
      <c r="F38" s="91">
        <f>'1.1. Đất ở tại nông thôn'!F38*0.7</f>
        <v>979999.99999999988</v>
      </c>
      <c r="G38" s="91">
        <f>'1.1. Đất ở tại nông thôn'!G38*0.7</f>
        <v>588000</v>
      </c>
      <c r="H38" s="91">
        <f>'1.1. Đất ở tại nông thôn'!H38*0.7</f>
        <v>392000</v>
      </c>
      <c r="I38" s="91"/>
      <c r="J38" s="87">
        <f t="shared" si="0"/>
        <v>1.1666666666666665</v>
      </c>
    </row>
    <row r="39" spans="1:10" ht="31.2" x14ac:dyDescent="0.3">
      <c r="A39" s="1">
        <f t="shared" si="1"/>
        <v>33</v>
      </c>
      <c r="B39" s="82" t="s">
        <v>164</v>
      </c>
      <c r="C39" s="82" t="s">
        <v>116</v>
      </c>
      <c r="D39" s="82" t="s">
        <v>150</v>
      </c>
      <c r="E39" s="91">
        <f>'1.1. Đất ở tại nông thôn'!E39*0.7</f>
        <v>840000</v>
      </c>
      <c r="F39" s="91">
        <f>'1.1. Đất ở tại nông thôn'!F39*0.7</f>
        <v>979999.99999999988</v>
      </c>
      <c r="G39" s="91">
        <f>'1.1. Đất ở tại nông thôn'!G39*0.7</f>
        <v>588000</v>
      </c>
      <c r="H39" s="91">
        <f>'1.1. Đất ở tại nông thôn'!H39*0.7</f>
        <v>392000</v>
      </c>
      <c r="I39" s="91"/>
      <c r="J39" s="87">
        <f t="shared" si="0"/>
        <v>1.1666666666666665</v>
      </c>
    </row>
    <row r="40" spans="1:10" ht="31.2" x14ac:dyDescent="0.3">
      <c r="A40" s="1">
        <f t="shared" si="1"/>
        <v>34</v>
      </c>
      <c r="B40" s="82" t="s">
        <v>168</v>
      </c>
      <c r="C40" s="82" t="s">
        <v>169</v>
      </c>
      <c r="D40" s="82" t="s">
        <v>66</v>
      </c>
      <c r="E40" s="91">
        <f>'1.1. Đất ở tại nông thôn'!E40*0.7</f>
        <v>840000</v>
      </c>
      <c r="F40" s="91">
        <f>'1.1. Đất ở tại nông thôn'!F40*0.7</f>
        <v>979999.99999999988</v>
      </c>
      <c r="G40" s="91">
        <f>'1.1. Đất ở tại nông thôn'!G40*0.7</f>
        <v>588000</v>
      </c>
      <c r="H40" s="91">
        <f>'1.1. Đất ở tại nông thôn'!H40*0.7</f>
        <v>392000</v>
      </c>
      <c r="I40" s="91"/>
      <c r="J40" s="87">
        <f t="shared" si="0"/>
        <v>1.1666666666666665</v>
      </c>
    </row>
    <row r="41" spans="1:10" ht="31.2" x14ac:dyDescent="0.3">
      <c r="A41" s="1">
        <f t="shared" si="1"/>
        <v>35</v>
      </c>
      <c r="B41" s="82" t="s">
        <v>172</v>
      </c>
      <c r="C41" s="82" t="s">
        <v>116</v>
      </c>
      <c r="D41" s="82" t="s">
        <v>150</v>
      </c>
      <c r="E41" s="91">
        <f>'1.1. Đất ở tại nông thôn'!E41*0.7</f>
        <v>655200</v>
      </c>
      <c r="F41" s="91">
        <f>'1.1. Đất ở tại nông thôn'!F41*0.7</f>
        <v>770000</v>
      </c>
      <c r="G41" s="91">
        <f>'1.1. Đất ở tại nông thôn'!G41*0.7</f>
        <v>461999.99999999994</v>
      </c>
      <c r="H41" s="91">
        <f>'1.1. Đất ở tại nông thôn'!H41*0.7</f>
        <v>308000</v>
      </c>
      <c r="I41" s="91"/>
      <c r="J41" s="87">
        <f t="shared" si="0"/>
        <v>1.1752136752136753</v>
      </c>
    </row>
    <row r="42" spans="1:10" ht="31.2" x14ac:dyDescent="0.3">
      <c r="A42" s="1">
        <f t="shared" si="1"/>
        <v>36</v>
      </c>
      <c r="B42" s="82" t="s">
        <v>176</v>
      </c>
      <c r="C42" s="82" t="s">
        <v>116</v>
      </c>
      <c r="D42" s="82" t="s">
        <v>150</v>
      </c>
      <c r="E42" s="91">
        <f>'1.1. Đất ở tại nông thôn'!E42*0.7</f>
        <v>840000</v>
      </c>
      <c r="F42" s="91">
        <f>'1.1. Đất ở tại nông thôn'!F42*0.7</f>
        <v>979999.99999999988</v>
      </c>
      <c r="G42" s="91">
        <f>'1.1. Đất ở tại nông thôn'!G42*0.7</f>
        <v>588000</v>
      </c>
      <c r="H42" s="91">
        <f>'1.1. Đất ở tại nông thôn'!H42*0.7</f>
        <v>392000</v>
      </c>
      <c r="I42" s="91"/>
      <c r="J42" s="87">
        <f t="shared" si="0"/>
        <v>1.1666666666666665</v>
      </c>
    </row>
    <row r="43" spans="1:10" ht="31.2" x14ac:dyDescent="0.3">
      <c r="A43" s="1">
        <f t="shared" si="1"/>
        <v>37</v>
      </c>
      <c r="B43" s="82" t="s">
        <v>179</v>
      </c>
      <c r="C43" s="82" t="s">
        <v>116</v>
      </c>
      <c r="D43" s="82" t="s">
        <v>117</v>
      </c>
      <c r="E43" s="91">
        <f>'1.1. Đất ở tại nông thôn'!E43*0.7</f>
        <v>655200</v>
      </c>
      <c r="F43" s="91">
        <f>'1.1. Đất ở tại nông thôn'!F43*0.7</f>
        <v>770000</v>
      </c>
      <c r="G43" s="91">
        <f>'1.1. Đất ở tại nông thôn'!G43*0.7</f>
        <v>461999.99999999994</v>
      </c>
      <c r="H43" s="91">
        <f>'1.1. Đất ở tại nông thôn'!H43*0.7</f>
        <v>308000</v>
      </c>
      <c r="I43" s="91"/>
      <c r="J43" s="87">
        <f t="shared" si="0"/>
        <v>1.1752136752136753</v>
      </c>
    </row>
    <row r="44" spans="1:10" ht="31.2" x14ac:dyDescent="0.3">
      <c r="A44" s="1">
        <f t="shared" si="1"/>
        <v>38</v>
      </c>
      <c r="B44" s="82" t="s">
        <v>183</v>
      </c>
      <c r="C44" s="82" t="s">
        <v>116</v>
      </c>
      <c r="D44" s="82" t="s">
        <v>117</v>
      </c>
      <c r="E44" s="91">
        <f>'1.1. Đất ở tại nông thôn'!E44*0.7</f>
        <v>655200</v>
      </c>
      <c r="F44" s="91">
        <f>'1.1. Đất ở tại nông thôn'!F44*0.7</f>
        <v>770000</v>
      </c>
      <c r="G44" s="91">
        <f>'1.1. Đất ở tại nông thôn'!G44*0.7</f>
        <v>461999.99999999994</v>
      </c>
      <c r="H44" s="91">
        <f>'1.1. Đất ở tại nông thôn'!H44*0.7</f>
        <v>308000</v>
      </c>
      <c r="I44" s="91"/>
      <c r="J44" s="87">
        <f t="shared" si="0"/>
        <v>1.1752136752136753</v>
      </c>
    </row>
    <row r="45" spans="1:10" ht="31.2" x14ac:dyDescent="0.3">
      <c r="A45" s="1">
        <f t="shared" si="1"/>
        <v>39</v>
      </c>
      <c r="B45" s="82" t="s">
        <v>187</v>
      </c>
      <c r="C45" s="82" t="s">
        <v>116</v>
      </c>
      <c r="D45" s="82" t="s">
        <v>117</v>
      </c>
      <c r="E45" s="91">
        <f>'1.1. Đất ở tại nông thôn'!E45*0.7</f>
        <v>655200</v>
      </c>
      <c r="F45" s="91">
        <f>'1.1. Đất ở tại nông thôn'!F45*0.7</f>
        <v>770000</v>
      </c>
      <c r="G45" s="91">
        <f>'1.1. Đất ở tại nông thôn'!G45*0.7</f>
        <v>461999.99999999994</v>
      </c>
      <c r="H45" s="91">
        <f>'1.1. Đất ở tại nông thôn'!H45*0.7</f>
        <v>308000</v>
      </c>
      <c r="I45" s="91"/>
      <c r="J45" s="87">
        <f t="shared" si="0"/>
        <v>1.1752136752136753</v>
      </c>
    </row>
    <row r="46" spans="1:10" ht="31.2" x14ac:dyDescent="0.3">
      <c r="A46" s="1">
        <f t="shared" si="1"/>
        <v>40</v>
      </c>
      <c r="B46" s="82" t="s">
        <v>191</v>
      </c>
      <c r="C46" s="83" t="s">
        <v>192</v>
      </c>
      <c r="D46" s="83" t="s">
        <v>193</v>
      </c>
      <c r="E46" s="91">
        <f>'1.1. Đất ở tại nông thôn'!E46*0.7</f>
        <v>840000</v>
      </c>
      <c r="F46" s="91">
        <f>'1.1. Đất ở tại nông thôn'!F46*0.7</f>
        <v>979999.99999999988</v>
      </c>
      <c r="G46" s="91">
        <f>'1.1. Đất ở tại nông thôn'!G46*0.7</f>
        <v>588000</v>
      </c>
      <c r="H46" s="91">
        <f>'1.1. Đất ở tại nông thôn'!H46*0.7</f>
        <v>392000</v>
      </c>
      <c r="I46" s="91"/>
      <c r="J46" s="87">
        <f t="shared" si="0"/>
        <v>1.1666666666666665</v>
      </c>
    </row>
    <row r="47" spans="1:10" x14ac:dyDescent="0.3">
      <c r="A47" s="1">
        <f t="shared" si="1"/>
        <v>41</v>
      </c>
      <c r="B47" s="82" t="s">
        <v>197</v>
      </c>
      <c r="C47" s="82" t="s">
        <v>116</v>
      </c>
      <c r="D47" s="82" t="s">
        <v>150</v>
      </c>
      <c r="E47" s="91">
        <f>'1.1. Đất ở tại nông thôn'!E47*0.7</f>
        <v>655200</v>
      </c>
      <c r="F47" s="91">
        <f>'1.1. Đất ở tại nông thôn'!F47*0.7</f>
        <v>770000</v>
      </c>
      <c r="G47" s="91">
        <f>'1.1. Đất ở tại nông thôn'!G47*0.7</f>
        <v>461999.99999999994</v>
      </c>
      <c r="H47" s="91">
        <f>'1.1. Đất ở tại nông thôn'!H47*0.7</f>
        <v>308000</v>
      </c>
      <c r="I47" s="91"/>
      <c r="J47" s="87">
        <f t="shared" si="0"/>
        <v>1.1752136752136753</v>
      </c>
    </row>
    <row r="48" spans="1:10" x14ac:dyDescent="0.3">
      <c r="A48" s="1">
        <f t="shared" si="1"/>
        <v>42</v>
      </c>
      <c r="B48" s="82" t="s">
        <v>201</v>
      </c>
      <c r="C48" s="82" t="s">
        <v>116</v>
      </c>
      <c r="D48" s="82" t="s">
        <v>150</v>
      </c>
      <c r="E48" s="91">
        <f>'1.1. Đất ở tại nông thôn'!E48*0.7</f>
        <v>655200</v>
      </c>
      <c r="F48" s="91">
        <f>'1.1. Đất ở tại nông thôn'!F48*0.7</f>
        <v>770000</v>
      </c>
      <c r="G48" s="91">
        <f>'1.1. Đất ở tại nông thôn'!G48*0.7</f>
        <v>461999.99999999994</v>
      </c>
      <c r="H48" s="91">
        <f>'1.1. Đất ở tại nông thôn'!H48*0.7</f>
        <v>308000</v>
      </c>
      <c r="I48" s="91"/>
      <c r="J48" s="87">
        <f t="shared" si="0"/>
        <v>1.1752136752136753</v>
      </c>
    </row>
    <row r="49" spans="1:10" ht="31.2" x14ac:dyDescent="0.3">
      <c r="A49" s="1">
        <f t="shared" si="1"/>
        <v>43</v>
      </c>
      <c r="B49" s="82" t="s">
        <v>204</v>
      </c>
      <c r="C49" s="82"/>
      <c r="D49" s="82"/>
      <c r="E49" s="91">
        <f>'1.1. Đất ở tại nông thôn'!E49*0.7</f>
        <v>546000</v>
      </c>
      <c r="F49" s="91">
        <f>'1.1. Đất ở tại nông thôn'!F49*0.7</f>
        <v>630000</v>
      </c>
      <c r="G49" s="91">
        <f>'1.1. Đất ở tại nông thôn'!G49*0.7</f>
        <v>378000</v>
      </c>
      <c r="H49" s="91"/>
      <c r="I49" s="91"/>
      <c r="J49" s="87">
        <f t="shared" si="0"/>
        <v>1.1538461538461537</v>
      </c>
    </row>
    <row r="50" spans="1:10" ht="31.2" x14ac:dyDescent="0.3">
      <c r="A50" s="1">
        <f t="shared" si="1"/>
        <v>44</v>
      </c>
      <c r="B50" s="82" t="s">
        <v>57</v>
      </c>
      <c r="C50" s="83" t="s">
        <v>226</v>
      </c>
      <c r="D50" s="82" t="s">
        <v>227</v>
      </c>
      <c r="E50" s="91">
        <f>'1.1. Đất ở tại nông thôn'!E50*0.7</f>
        <v>1540000</v>
      </c>
      <c r="F50" s="91">
        <f>'1.1. Đất ở tại nông thôn'!F50*0.7</f>
        <v>1889999.9999999998</v>
      </c>
      <c r="G50" s="91">
        <f>'1.1. Đất ở tại nông thôn'!G50*0.7</f>
        <v>1134000</v>
      </c>
      <c r="H50" s="91">
        <f>'1.1. Đất ở tại nông thôn'!H50*0.7</f>
        <v>756000</v>
      </c>
      <c r="I50" s="91">
        <f>'1.1. Đất ở tại nông thôn'!I50*0.7</f>
        <v>378000</v>
      </c>
      <c r="J50" s="87">
        <f t="shared" si="0"/>
        <v>1.2272727272727271</v>
      </c>
    </row>
    <row r="51" spans="1:10" x14ac:dyDescent="0.3">
      <c r="A51" s="1">
        <f t="shared" si="1"/>
        <v>45</v>
      </c>
      <c r="B51" s="82" t="s">
        <v>66</v>
      </c>
      <c r="C51" s="82" t="s">
        <v>67</v>
      </c>
      <c r="D51" s="82" t="s">
        <v>669</v>
      </c>
      <c r="E51" s="91">
        <f>'1.1. Đất ở tại nông thôn'!E51*0.7</f>
        <v>1540000</v>
      </c>
      <c r="F51" s="91">
        <f>'1.1. Đất ở tại nông thôn'!F51*0.7</f>
        <v>1889999.9999999998</v>
      </c>
      <c r="G51" s="91">
        <f>'1.1. Đất ở tại nông thôn'!G51*0.7</f>
        <v>1134000</v>
      </c>
      <c r="H51" s="91">
        <f>'1.1. Đất ở tại nông thôn'!H51*0.7</f>
        <v>756000</v>
      </c>
      <c r="I51" s="91">
        <f>'1.1. Đất ở tại nông thôn'!I51*0.7</f>
        <v>378000</v>
      </c>
      <c r="J51" s="87">
        <f t="shared" si="0"/>
        <v>1.2272727272727271</v>
      </c>
    </row>
    <row r="52" spans="1:10" ht="31.2" x14ac:dyDescent="0.3">
      <c r="A52" s="1">
        <f t="shared" si="1"/>
        <v>46</v>
      </c>
      <c r="B52" s="82" t="s">
        <v>234</v>
      </c>
      <c r="C52" s="82" t="s">
        <v>235</v>
      </c>
      <c r="D52" s="82" t="s">
        <v>236</v>
      </c>
      <c r="E52" s="91">
        <f>'1.1. Đất ở tại nông thôn'!E52*0.7</f>
        <v>1540000</v>
      </c>
      <c r="F52" s="91">
        <f>'1.1. Đất ở tại nông thôn'!F52*0.7</f>
        <v>2100000</v>
      </c>
      <c r="G52" s="91">
        <f>'1.1. Đất ở tại nông thôn'!G52*0.7</f>
        <v>1260000</v>
      </c>
      <c r="H52" s="91">
        <f>'1.1. Đất ở tại nông thôn'!H52*0.7</f>
        <v>840000</v>
      </c>
      <c r="I52" s="91">
        <f>'1.1. Đất ở tại nông thôn'!I52*0.7</f>
        <v>420000</v>
      </c>
      <c r="J52" s="87">
        <f t="shared" si="0"/>
        <v>1.3636363636363635</v>
      </c>
    </row>
    <row r="53" spans="1:10" ht="31.2" x14ac:dyDescent="0.3">
      <c r="A53" s="1">
        <f t="shared" si="1"/>
        <v>47</v>
      </c>
      <c r="B53" s="82" t="s">
        <v>240</v>
      </c>
      <c r="C53" s="82" t="s">
        <v>230</v>
      </c>
      <c r="D53" s="82" t="s">
        <v>241</v>
      </c>
      <c r="E53" s="91">
        <f>'1.1. Đất ở tại nông thôn'!E53*0.7</f>
        <v>1050000</v>
      </c>
      <c r="F53" s="91">
        <f>'1.1. Đất ở tại nông thôn'!F53*0.7</f>
        <v>1330000</v>
      </c>
      <c r="G53" s="91">
        <f>'1.1. Đất ở tại nông thôn'!G53*0.7</f>
        <v>798000</v>
      </c>
      <c r="H53" s="91">
        <f>'1.1. Đất ở tại nông thôn'!H53*0.7</f>
        <v>532000</v>
      </c>
      <c r="I53" s="91">
        <f>'1.1. Đất ở tại nông thôn'!I53*0.7</f>
        <v>266000</v>
      </c>
      <c r="J53" s="87">
        <f t="shared" si="0"/>
        <v>1.2666666666666666</v>
      </c>
    </row>
    <row r="54" spans="1:10" ht="31.2" x14ac:dyDescent="0.3">
      <c r="A54" s="1">
        <f t="shared" si="1"/>
        <v>48</v>
      </c>
      <c r="B54" s="82" t="s">
        <v>245</v>
      </c>
      <c r="C54" s="82" t="s">
        <v>246</v>
      </c>
      <c r="D54" s="83" t="s">
        <v>670</v>
      </c>
      <c r="E54" s="91">
        <f>'1.1. Đất ở tại nông thôn'!E54*0.7</f>
        <v>910000</v>
      </c>
      <c r="F54" s="91">
        <f>'1.1. Đất ở tại nông thôn'!F54*0.7</f>
        <v>1050000</v>
      </c>
      <c r="G54" s="91">
        <f>'1.1. Đất ở tại nông thôn'!G54*0.7</f>
        <v>630000</v>
      </c>
      <c r="H54" s="91">
        <f>'1.1. Đất ở tại nông thôn'!H54*0.7</f>
        <v>420000</v>
      </c>
      <c r="I54" s="91">
        <f>'1.1. Đất ở tại nông thôn'!I54*0.7</f>
        <v>210000</v>
      </c>
      <c r="J54" s="87">
        <f t="shared" si="0"/>
        <v>1.1538461538461537</v>
      </c>
    </row>
    <row r="55" spans="1:10" ht="31.2" x14ac:dyDescent="0.3">
      <c r="A55" s="1">
        <f t="shared" si="1"/>
        <v>49</v>
      </c>
      <c r="B55" s="82" t="s">
        <v>251</v>
      </c>
      <c r="C55" s="83" t="s">
        <v>671</v>
      </c>
      <c r="D55" s="82" t="s">
        <v>253</v>
      </c>
      <c r="E55" s="91">
        <f>'1.1. Đất ở tại nông thôn'!E55*0.7</f>
        <v>700000</v>
      </c>
      <c r="F55" s="91">
        <f>'1.1. Đất ở tại nông thôn'!F55*0.7</f>
        <v>1050000</v>
      </c>
      <c r="G55" s="91">
        <f>'1.1. Đất ở tại nông thôn'!G55*0.7</f>
        <v>630000</v>
      </c>
      <c r="H55" s="91">
        <f>'1.1. Đất ở tại nông thôn'!H55*0.7</f>
        <v>420000</v>
      </c>
      <c r="I55" s="91">
        <f>'1.1. Đất ở tại nông thôn'!I55*0.7</f>
        <v>210000</v>
      </c>
      <c r="J55" s="87">
        <f t="shared" si="0"/>
        <v>1.5</v>
      </c>
    </row>
    <row r="56" spans="1:10" ht="31.2" x14ac:dyDescent="0.3">
      <c r="A56" s="1">
        <f t="shared" si="1"/>
        <v>50</v>
      </c>
      <c r="B56" s="82" t="s">
        <v>257</v>
      </c>
      <c r="C56" s="82" t="s">
        <v>258</v>
      </c>
      <c r="D56" s="82" t="s">
        <v>672</v>
      </c>
      <c r="E56" s="91">
        <f>'1.1. Đất ở tại nông thôn'!E56*0.7</f>
        <v>350000</v>
      </c>
      <c r="F56" s="91">
        <f>'1.1. Đất ở tại nông thôn'!F56*0.7</f>
        <v>468999.99999999994</v>
      </c>
      <c r="G56" s="91">
        <f>'1.1. Đất ở tại nông thôn'!G56*0.7</f>
        <v>281400</v>
      </c>
      <c r="H56" s="91">
        <f>'1.1. Đất ở tại nông thôn'!H56*0.7</f>
        <v>187600</v>
      </c>
      <c r="I56" s="91"/>
      <c r="J56" s="87">
        <f t="shared" si="0"/>
        <v>1.3399999999999999</v>
      </c>
    </row>
    <row r="57" spans="1:10" ht="31.2" x14ac:dyDescent="0.3">
      <c r="A57" s="1">
        <f t="shared" si="1"/>
        <v>51</v>
      </c>
      <c r="B57" s="83" t="s">
        <v>673</v>
      </c>
      <c r="C57" s="82" t="s">
        <v>258</v>
      </c>
      <c r="D57" s="82" t="s">
        <v>263</v>
      </c>
      <c r="E57" s="91">
        <f>'1.1. Đất ở tại nông thôn'!E57*0.7</f>
        <v>350000</v>
      </c>
      <c r="F57" s="91">
        <f>'1.1. Đất ở tại nông thôn'!F57*0.7</f>
        <v>441000</v>
      </c>
      <c r="G57" s="91">
        <f>'1.1. Đất ở tại nông thôn'!G57*0.7</f>
        <v>264600</v>
      </c>
      <c r="H57" s="91">
        <f>'1.1. Đất ở tại nông thôn'!H57*0.7</f>
        <v>176400</v>
      </c>
      <c r="I57" s="91"/>
      <c r="J57" s="87">
        <f t="shared" si="0"/>
        <v>1.26</v>
      </c>
    </row>
    <row r="58" spans="1:10" x14ac:dyDescent="0.3">
      <c r="A58" s="1">
        <f t="shared" si="1"/>
        <v>52</v>
      </c>
      <c r="B58" s="82" t="s">
        <v>266</v>
      </c>
      <c r="C58" s="82" t="s">
        <v>258</v>
      </c>
      <c r="D58" s="82" t="s">
        <v>263</v>
      </c>
      <c r="E58" s="91">
        <f>'1.1. Đất ở tại nông thôn'!E58*0.7</f>
        <v>350000</v>
      </c>
      <c r="F58" s="91">
        <f>'1.1. Đất ở tại nông thôn'!F58*0.7</f>
        <v>455000</v>
      </c>
      <c r="G58" s="91">
        <f>'1.1. Đất ở tại nông thôn'!G58*0.7</f>
        <v>273000</v>
      </c>
      <c r="H58" s="91">
        <f>'1.1. Đất ở tại nông thôn'!H58*0.7</f>
        <v>182000</v>
      </c>
      <c r="I58" s="91"/>
      <c r="J58" s="87">
        <f t="shared" si="0"/>
        <v>1.3</v>
      </c>
    </row>
    <row r="59" spans="1:10" ht="46.8" x14ac:dyDescent="0.3">
      <c r="A59" s="1">
        <f t="shared" si="1"/>
        <v>53</v>
      </c>
      <c r="B59" s="82" t="s">
        <v>674</v>
      </c>
      <c r="C59" s="82" t="s">
        <v>263</v>
      </c>
      <c r="D59" s="82" t="s">
        <v>271</v>
      </c>
      <c r="E59" s="91">
        <f>'1.1. Đất ở tại nông thôn'!E59*0.7</f>
        <v>280000</v>
      </c>
      <c r="F59" s="91">
        <f>'1.1. Đất ở tại nông thôn'!F59*0.7</f>
        <v>329000</v>
      </c>
      <c r="G59" s="91">
        <f>'1.1. Đất ở tại nông thôn'!G59*0.7</f>
        <v>197400</v>
      </c>
      <c r="H59" s="91"/>
      <c r="I59" s="91"/>
      <c r="J59" s="87">
        <f t="shared" si="0"/>
        <v>1.175</v>
      </c>
    </row>
    <row r="60" spans="1:10" ht="31.2" x14ac:dyDescent="0.3">
      <c r="A60" s="1">
        <f t="shared" si="1"/>
        <v>54</v>
      </c>
      <c r="B60" s="82" t="s">
        <v>279</v>
      </c>
      <c r="C60" s="82" t="s">
        <v>280</v>
      </c>
      <c r="D60" s="82" t="s">
        <v>281</v>
      </c>
      <c r="E60" s="91">
        <f>'1.1. Đất ở tại nông thôn'!E60*0.7</f>
        <v>1540000</v>
      </c>
      <c r="F60" s="91">
        <f>'1.1. Đất ở tại nông thôn'!F60*0.7</f>
        <v>1959999.9999999998</v>
      </c>
      <c r="G60" s="91">
        <f>'1.1. Đất ở tại nông thôn'!G60*0.7</f>
        <v>1176000</v>
      </c>
      <c r="H60" s="91">
        <f>'1.1. Đất ở tại nông thôn'!H60*0.7</f>
        <v>784000</v>
      </c>
      <c r="I60" s="91">
        <f>'1.1. Đất ở tại nông thôn'!I60*0.7</f>
        <v>392000</v>
      </c>
      <c r="J60" s="87">
        <f t="shared" si="0"/>
        <v>1.2727272727272725</v>
      </c>
    </row>
    <row r="61" spans="1:10" ht="46.8" x14ac:dyDescent="0.3">
      <c r="A61" s="1">
        <f t="shared" si="1"/>
        <v>55</v>
      </c>
      <c r="B61" s="82" t="s">
        <v>289</v>
      </c>
      <c r="C61" s="83" t="s">
        <v>290</v>
      </c>
      <c r="D61" s="82" t="s">
        <v>291</v>
      </c>
      <c r="E61" s="91">
        <f>'1.1. Đất ở tại nông thôn'!E61*0.7</f>
        <v>910000</v>
      </c>
      <c r="F61" s="91">
        <f>'1.1. Đất ở tại nông thôn'!F61*0.7</f>
        <v>979999.99999999988</v>
      </c>
      <c r="G61" s="91">
        <f>'1.1. Đất ở tại nông thôn'!G61*0.7</f>
        <v>588000</v>
      </c>
      <c r="H61" s="91">
        <f>'1.1. Đất ở tại nông thôn'!H61*0.7</f>
        <v>392000</v>
      </c>
      <c r="I61" s="91">
        <f>'1.1. Đất ở tại nông thôn'!I61*0.7</f>
        <v>196000</v>
      </c>
      <c r="J61" s="87">
        <f t="shared" si="0"/>
        <v>1.0769230769230769</v>
      </c>
    </row>
    <row r="62" spans="1:10" ht="31.2" x14ac:dyDescent="0.3">
      <c r="A62" s="1">
        <f t="shared" si="1"/>
        <v>56</v>
      </c>
      <c r="B62" s="83" t="s">
        <v>295</v>
      </c>
      <c r="C62" s="82" t="s">
        <v>258</v>
      </c>
      <c r="D62" s="83" t="s">
        <v>296</v>
      </c>
      <c r="E62" s="91">
        <f>'1.1. Đất ở tại nông thôn'!E62*0.7</f>
        <v>350000</v>
      </c>
      <c r="F62" s="91">
        <f>'1.1. Đất ở tại nông thôn'!F62*0.7</f>
        <v>441000</v>
      </c>
      <c r="G62" s="91">
        <f>'1.1. Đất ở tại nông thôn'!G62*0.7</f>
        <v>264600</v>
      </c>
      <c r="H62" s="91">
        <f>'1.1. Đất ở tại nông thôn'!H62*0.7</f>
        <v>176400</v>
      </c>
      <c r="I62" s="91"/>
      <c r="J62" s="87">
        <f t="shared" si="0"/>
        <v>1.26</v>
      </c>
    </row>
    <row r="63" spans="1:10" ht="31.2" x14ac:dyDescent="0.3">
      <c r="A63" s="1">
        <f t="shared" si="1"/>
        <v>57</v>
      </c>
      <c r="B63" s="82" t="s">
        <v>300</v>
      </c>
      <c r="C63" s="82" t="s">
        <v>301</v>
      </c>
      <c r="D63" s="82" t="s">
        <v>302</v>
      </c>
      <c r="E63" s="91">
        <f>'1.1. Đất ở tại nông thôn'!E63*0.7</f>
        <v>350000</v>
      </c>
      <c r="F63" s="91">
        <f>'1.1. Đất ở tại nông thôn'!F63*0.7</f>
        <v>378000</v>
      </c>
      <c r="G63" s="91">
        <f>'1.1. Đất ở tại nông thôn'!G63*0.7</f>
        <v>226800</v>
      </c>
      <c r="H63" s="91">
        <f>'1.1. Đất ở tại nông thôn'!H63*0.7</f>
        <v>151200</v>
      </c>
      <c r="I63" s="91"/>
      <c r="J63" s="87">
        <f t="shared" si="0"/>
        <v>1.08</v>
      </c>
    </row>
    <row r="64" spans="1:10" ht="31.2" x14ac:dyDescent="0.3">
      <c r="A64" s="1">
        <f t="shared" si="1"/>
        <v>58</v>
      </c>
      <c r="B64" s="82" t="s">
        <v>306</v>
      </c>
      <c r="C64" s="82" t="s">
        <v>307</v>
      </c>
      <c r="D64" s="83" t="s">
        <v>308</v>
      </c>
      <c r="E64" s="91">
        <f>'1.1. Đất ở tại nông thôn'!E64*0.7</f>
        <v>280000</v>
      </c>
      <c r="F64" s="91">
        <f>'1.1. Đất ở tại nông thôn'!F64*0.7</f>
        <v>385000</v>
      </c>
      <c r="G64" s="91">
        <f>'1.1. Đất ở tại nông thôn'!G64*0.7</f>
        <v>230999.99999999997</v>
      </c>
      <c r="H64" s="91"/>
      <c r="I64" s="91"/>
      <c r="J64" s="87">
        <f t="shared" si="0"/>
        <v>1.375</v>
      </c>
    </row>
    <row r="65" spans="1:10" x14ac:dyDescent="0.3">
      <c r="A65" s="1">
        <f t="shared" si="1"/>
        <v>59</v>
      </c>
      <c r="B65" s="82" t="s">
        <v>311</v>
      </c>
      <c r="C65" s="82" t="s">
        <v>312</v>
      </c>
      <c r="D65" s="82" t="s">
        <v>313</v>
      </c>
      <c r="E65" s="91">
        <f>'1.1. Đất ở tại nông thôn'!E65*0.7</f>
        <v>280000</v>
      </c>
      <c r="F65" s="91">
        <f>'1.1. Đất ở tại nông thôn'!F65*0.7</f>
        <v>322000</v>
      </c>
      <c r="G65" s="91">
        <f>'1.1. Đất ở tại nông thôn'!G65*0.7</f>
        <v>193200</v>
      </c>
      <c r="H65" s="91"/>
      <c r="I65" s="91"/>
      <c r="J65" s="87">
        <f t="shared" si="0"/>
        <v>1.1499999999999999</v>
      </c>
    </row>
    <row r="66" spans="1:10" ht="31.2" x14ac:dyDescent="0.3">
      <c r="A66" s="1">
        <f t="shared" si="1"/>
        <v>60</v>
      </c>
      <c r="B66" s="82" t="s">
        <v>501</v>
      </c>
      <c r="C66" s="82"/>
      <c r="D66" s="82"/>
      <c r="E66" s="91">
        <f>'1.1. Đất ở tại nông thôn'!E66*0.7</f>
        <v>350000</v>
      </c>
      <c r="F66" s="91">
        <f>'1.1. Đất ở tại nông thôn'!F66*0.7</f>
        <v>378000</v>
      </c>
      <c r="G66" s="91">
        <f>'1.1. Đất ở tại nông thôn'!G66*0.7</f>
        <v>226800</v>
      </c>
      <c r="H66" s="91">
        <f>'1.1. Đất ở tại nông thôn'!H66*0.7</f>
        <v>151200</v>
      </c>
      <c r="I66" s="91"/>
      <c r="J66" s="87">
        <f t="shared" si="0"/>
        <v>1.08</v>
      </c>
    </row>
    <row r="67" spans="1:10" ht="31.2" x14ac:dyDescent="0.3">
      <c r="A67" s="1">
        <f t="shared" si="1"/>
        <v>61</v>
      </c>
      <c r="B67" s="82" t="s">
        <v>505</v>
      </c>
      <c r="C67" s="82" t="s">
        <v>506</v>
      </c>
      <c r="D67" s="83" t="s">
        <v>507</v>
      </c>
      <c r="E67" s="91">
        <f>'1.1. Đất ở tại nông thôn'!E67*0.7</f>
        <v>244999.99999999997</v>
      </c>
      <c r="F67" s="91">
        <f>'1.1. Đất ở tại nông thôn'!F67*0.7</f>
        <v>343000</v>
      </c>
      <c r="G67" s="91">
        <f>'1.1. Đất ở tại nông thôn'!G67*0.7</f>
        <v>205800</v>
      </c>
      <c r="H67" s="91">
        <f>'1.1. Đất ở tại nông thôn'!H67*0.7</f>
        <v>137200</v>
      </c>
      <c r="I67" s="91"/>
      <c r="J67" s="87">
        <f t="shared" si="0"/>
        <v>1.4000000000000001</v>
      </c>
    </row>
    <row r="68" spans="1:10" ht="31.2" x14ac:dyDescent="0.3">
      <c r="A68" s="1">
        <f t="shared" si="1"/>
        <v>62</v>
      </c>
      <c r="B68" s="82" t="s">
        <v>512</v>
      </c>
      <c r="C68" s="83" t="s">
        <v>513</v>
      </c>
      <c r="D68" s="82" t="s">
        <v>514</v>
      </c>
      <c r="E68" s="91">
        <f>'1.1. Đất ở tại nông thôn'!E68*0.7</f>
        <v>210000</v>
      </c>
      <c r="F68" s="91">
        <f>'1.1. Đất ở tại nông thôn'!F68*0.7</f>
        <v>315000</v>
      </c>
      <c r="G68" s="91">
        <f>'1.1. Đất ở tại nông thôn'!G68*0.7</f>
        <v>189000</v>
      </c>
      <c r="H68" s="91">
        <f>'1.1. Đất ở tại nông thôn'!H68*0.7</f>
        <v>125999.99999999999</v>
      </c>
      <c r="I68" s="91"/>
      <c r="J68" s="87">
        <f t="shared" si="0"/>
        <v>1.5</v>
      </c>
    </row>
    <row r="69" spans="1:10" ht="62.4" x14ac:dyDescent="0.3">
      <c r="A69" s="1">
        <f t="shared" si="1"/>
        <v>63</v>
      </c>
      <c r="B69" s="82" t="s">
        <v>518</v>
      </c>
      <c r="C69" s="83" t="s">
        <v>519</v>
      </c>
      <c r="D69" s="83" t="s">
        <v>520</v>
      </c>
      <c r="E69" s="91">
        <f>'1.1. Đất ở tại nông thôn'!E69*0.7</f>
        <v>280000</v>
      </c>
      <c r="F69" s="91">
        <f>'1.1. Đất ở tại nông thôn'!F69*0.7</f>
        <v>427000</v>
      </c>
      <c r="G69" s="91">
        <f>'1.1. Đất ở tại nông thôn'!G69*0.7</f>
        <v>256199.99999999997</v>
      </c>
      <c r="H69" s="91">
        <f>'1.1. Đất ở tại nông thôn'!H69*0.7</f>
        <v>170800</v>
      </c>
      <c r="I69" s="91"/>
      <c r="J69" s="87">
        <f t="shared" si="0"/>
        <v>1.5249999999999999</v>
      </c>
    </row>
    <row r="70" spans="1:10" x14ac:dyDescent="0.3">
      <c r="A70" s="1">
        <f t="shared" si="1"/>
        <v>64</v>
      </c>
      <c r="B70" s="84" t="s">
        <v>367</v>
      </c>
      <c r="C70" s="84" t="s">
        <v>677</v>
      </c>
      <c r="D70" s="84" t="s">
        <v>676</v>
      </c>
      <c r="E70" s="91">
        <f>'1.1. Đất ở tại nông thôn'!E70*0.7</f>
        <v>840000</v>
      </c>
      <c r="F70" s="91">
        <f>'1.1. Đất ở tại nông thôn'!F70*0.7</f>
        <v>979999.99999999988</v>
      </c>
      <c r="G70" s="91">
        <f>'1.1. Đất ở tại nông thôn'!G70*0.7</f>
        <v>588000</v>
      </c>
      <c r="H70" s="91">
        <f>'1.1. Đất ở tại nông thôn'!H70*0.7</f>
        <v>392000</v>
      </c>
      <c r="I70" s="91"/>
      <c r="J70" s="87">
        <f t="shared" si="0"/>
        <v>1.1666666666666665</v>
      </c>
    </row>
    <row r="71" spans="1:10" s="65" customFormat="1" ht="15.75" customHeight="1" x14ac:dyDescent="0.3">
      <c r="A71" s="120" t="s">
        <v>651</v>
      </c>
      <c r="B71" s="120"/>
      <c r="C71" s="120"/>
      <c r="D71" s="120"/>
      <c r="E71" s="120"/>
      <c r="F71" s="120"/>
      <c r="G71" s="120"/>
      <c r="H71" s="120"/>
      <c r="I71" s="120"/>
      <c r="J71" s="120"/>
    </row>
    <row r="72" spans="1:10" s="65" customFormat="1" ht="15.75" customHeight="1" x14ac:dyDescent="0.3">
      <c r="A72" s="121" t="s">
        <v>619</v>
      </c>
      <c r="B72" s="122"/>
      <c r="C72" s="122"/>
      <c r="D72" s="122"/>
      <c r="E72" s="122"/>
      <c r="F72" s="122"/>
      <c r="G72" s="122"/>
      <c r="H72" s="122"/>
      <c r="I72" s="122"/>
      <c r="J72" s="123"/>
    </row>
    <row r="73" spans="1:10" x14ac:dyDescent="0.3">
      <c r="A73" s="1">
        <v>1</v>
      </c>
      <c r="B73" s="64" t="s">
        <v>652</v>
      </c>
      <c r="C73" s="1"/>
      <c r="D73" s="1"/>
      <c r="E73" s="3"/>
      <c r="F73" s="3">
        <f>+'1.1. Đất ở tại nông thôn'!F73*0.7</f>
        <v>125999.99999999999</v>
      </c>
      <c r="G73" s="3"/>
      <c r="H73" s="3"/>
      <c r="I73" s="3"/>
      <c r="J73" s="7"/>
    </row>
    <row r="74" spans="1:10" x14ac:dyDescent="0.3">
      <c r="A74" s="54"/>
      <c r="B74" s="54"/>
      <c r="C74" s="50"/>
      <c r="D74" s="50"/>
      <c r="E74" s="55"/>
      <c r="F74" s="55"/>
      <c r="G74" s="56"/>
      <c r="H74" s="56"/>
      <c r="I74" s="55"/>
      <c r="J74" s="57"/>
    </row>
    <row r="75" spans="1:10" ht="16.2" x14ac:dyDescent="0.3">
      <c r="A75" s="54"/>
      <c r="B75" s="117" t="s">
        <v>210</v>
      </c>
      <c r="C75" s="117"/>
      <c r="D75" s="117"/>
      <c r="E75" s="117"/>
      <c r="F75" s="55"/>
      <c r="G75" s="56"/>
      <c r="H75" s="56"/>
      <c r="I75" s="55"/>
      <c r="J75" s="57"/>
    </row>
    <row r="76" spans="1:10" ht="16.2" x14ac:dyDescent="0.3">
      <c r="A76" s="54"/>
      <c r="B76" s="60" t="s">
        <v>211</v>
      </c>
      <c r="C76" s="61" t="s">
        <v>15</v>
      </c>
      <c r="D76" s="61" t="s">
        <v>16</v>
      </c>
      <c r="E76" s="61" t="s">
        <v>19</v>
      </c>
      <c r="F76" s="55"/>
      <c r="G76" s="56"/>
      <c r="H76" s="56"/>
      <c r="I76" s="55"/>
      <c r="J76" s="57"/>
    </row>
    <row r="77" spans="1:10" ht="16.2" x14ac:dyDescent="0.3">
      <c r="A77" s="54"/>
      <c r="B77" s="49" t="s">
        <v>217</v>
      </c>
      <c r="C77" s="49">
        <v>1</v>
      </c>
      <c r="D77" s="49">
        <v>0.6</v>
      </c>
      <c r="E77" s="49">
        <v>0.2</v>
      </c>
      <c r="F77" s="55"/>
      <c r="G77" s="56"/>
      <c r="H77" s="56"/>
      <c r="I77" s="55"/>
      <c r="J77" s="57"/>
    </row>
    <row r="78" spans="1:10" ht="16.2" x14ac:dyDescent="0.3">
      <c r="A78" s="54"/>
      <c r="B78" s="49" t="s">
        <v>218</v>
      </c>
      <c r="C78" s="118" t="s">
        <v>219</v>
      </c>
      <c r="D78" s="118"/>
      <c r="E78" s="118"/>
      <c r="F78" s="55"/>
      <c r="G78" s="56"/>
      <c r="H78" s="56"/>
      <c r="I78" s="55"/>
      <c r="J78" s="57"/>
    </row>
    <row r="79" spans="1:10" ht="32.4" x14ac:dyDescent="0.3">
      <c r="A79" s="54"/>
      <c r="B79" s="49" t="s">
        <v>220</v>
      </c>
      <c r="C79" s="118" t="s">
        <v>221</v>
      </c>
      <c r="D79" s="118"/>
      <c r="E79" s="118"/>
      <c r="F79" s="55"/>
      <c r="G79" s="56"/>
      <c r="H79" s="56"/>
      <c r="I79" s="55"/>
      <c r="J79" s="57"/>
    </row>
    <row r="80" spans="1:10" x14ac:dyDescent="0.3">
      <c r="A80" s="54"/>
      <c r="B80" s="54"/>
      <c r="C80" s="50"/>
      <c r="D80" s="50"/>
      <c r="E80" s="55"/>
      <c r="F80" s="55"/>
      <c r="G80" s="56"/>
      <c r="H80" s="56"/>
      <c r="I80" s="55"/>
      <c r="J80" s="57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3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3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3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3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3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3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3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3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3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3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3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3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3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3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3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3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3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3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71:J71"/>
    <mergeCell ref="A72:J72"/>
    <mergeCell ref="B75:E75"/>
    <mergeCell ref="C78:E78"/>
    <mergeCell ref="C79:E79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Normal="85" zoomScaleSheetLayoutView="100" workbookViewId="0">
      <selection activeCell="A4" sqref="A4"/>
    </sheetView>
  </sheetViews>
  <sheetFormatPr defaultColWidth="9" defaultRowHeight="15.6" x14ac:dyDescent="0.3"/>
  <cols>
    <col min="1" max="1" width="8" style="21" customWidth="1"/>
    <col min="2" max="2" width="17.33203125" style="20" bestFit="1" customWidth="1"/>
    <col min="3" max="11" width="10.6640625" style="21" customWidth="1"/>
    <col min="12" max="16384" width="9" style="21"/>
  </cols>
  <sheetData>
    <row r="1" spans="1:11" x14ac:dyDescent="0.3">
      <c r="A1" s="68"/>
      <c r="B1" s="53"/>
      <c r="C1" s="69"/>
      <c r="D1" s="69"/>
      <c r="E1" s="69"/>
      <c r="F1" s="69"/>
      <c r="G1" s="69"/>
      <c r="H1" s="69"/>
      <c r="I1" s="69"/>
      <c r="J1" s="69"/>
      <c r="K1" s="69"/>
    </row>
    <row r="2" spans="1:11" ht="16.2" x14ac:dyDescent="0.3">
      <c r="A2" s="124" t="s">
        <v>667</v>
      </c>
      <c r="B2" s="124"/>
      <c r="C2" s="53"/>
      <c r="D2" s="81"/>
    </row>
    <row r="3" spans="1:11" x14ac:dyDescent="0.3">
      <c r="A3" s="125" t="s">
        <v>679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x14ac:dyDescent="0.3">
      <c r="A4" s="70" t="s">
        <v>628</v>
      </c>
      <c r="B4" s="71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3">
      <c r="A5" s="73" t="s">
        <v>629</v>
      </c>
      <c r="C5" s="131"/>
      <c r="D5" s="131"/>
      <c r="E5" s="131"/>
    </row>
    <row r="6" spans="1:11" x14ac:dyDescent="0.3">
      <c r="A6" s="132" t="s">
        <v>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32.25" customHeight="1" x14ac:dyDescent="0.3">
      <c r="A7" s="133" t="s">
        <v>630</v>
      </c>
      <c r="B7" s="95" t="s">
        <v>631</v>
      </c>
      <c r="C7" s="133" t="s">
        <v>632</v>
      </c>
      <c r="D7" s="133"/>
      <c r="E7" s="133"/>
      <c r="F7" s="95" t="s">
        <v>633</v>
      </c>
      <c r="G7" s="95"/>
      <c r="H7" s="95"/>
      <c r="I7" s="95" t="s">
        <v>634</v>
      </c>
      <c r="J7" s="95"/>
      <c r="K7" s="95"/>
    </row>
    <row r="8" spans="1:11" ht="35.4" customHeight="1" x14ac:dyDescent="0.3">
      <c r="A8" s="133"/>
      <c r="B8" s="95"/>
      <c r="C8" s="33" t="s">
        <v>655</v>
      </c>
      <c r="D8" s="33" t="s">
        <v>656</v>
      </c>
      <c r="E8" s="33" t="s">
        <v>657</v>
      </c>
      <c r="F8" s="74" t="s">
        <v>15</v>
      </c>
      <c r="G8" s="74" t="s">
        <v>16</v>
      </c>
      <c r="H8" s="74" t="s">
        <v>17</v>
      </c>
      <c r="I8" s="74" t="s">
        <v>15</v>
      </c>
      <c r="J8" s="74" t="s">
        <v>16</v>
      </c>
      <c r="K8" s="74" t="s">
        <v>17</v>
      </c>
    </row>
    <row r="9" spans="1:11" x14ac:dyDescent="0.3">
      <c r="A9" s="75">
        <f>MAX(A7)+1</f>
        <v>1</v>
      </c>
      <c r="B9" s="58" t="s">
        <v>678</v>
      </c>
      <c r="C9" s="76">
        <v>60000</v>
      </c>
      <c r="D9" s="76">
        <v>53000</v>
      </c>
      <c r="E9" s="76">
        <v>46000</v>
      </c>
      <c r="F9" s="76">
        <v>64000</v>
      </c>
      <c r="G9" s="76">
        <v>58000</v>
      </c>
      <c r="H9" s="76">
        <v>51000</v>
      </c>
      <c r="I9" s="77">
        <f t="shared" ref="I9:K9" si="0">ROUND(F$9/C9,2)</f>
        <v>1.07</v>
      </c>
      <c r="J9" s="77">
        <f t="shared" si="0"/>
        <v>1.0900000000000001</v>
      </c>
      <c r="K9" s="77">
        <f t="shared" si="0"/>
        <v>1.1100000000000001</v>
      </c>
    </row>
    <row r="11" spans="1:11" x14ac:dyDescent="0.3">
      <c r="A11" s="73" t="s">
        <v>650</v>
      </c>
    </row>
    <row r="12" spans="1:11" x14ac:dyDescent="0.3">
      <c r="A12" s="132" t="s">
        <v>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</row>
    <row r="13" spans="1:11" ht="39.75" customHeight="1" x14ac:dyDescent="0.3">
      <c r="A13" s="126" t="s">
        <v>630</v>
      </c>
      <c r="B13" s="96" t="s">
        <v>631</v>
      </c>
      <c r="C13" s="95" t="s">
        <v>635</v>
      </c>
      <c r="D13" s="95"/>
      <c r="E13" s="95"/>
      <c r="F13" s="95" t="s">
        <v>636</v>
      </c>
      <c r="G13" s="95"/>
      <c r="H13" s="95"/>
      <c r="I13" s="128" t="s">
        <v>637</v>
      </c>
      <c r="J13" s="129"/>
      <c r="K13" s="130"/>
    </row>
    <row r="14" spans="1:11" ht="31.2" x14ac:dyDescent="0.3">
      <c r="A14" s="127"/>
      <c r="B14" s="97"/>
      <c r="C14" s="79" t="s">
        <v>658</v>
      </c>
      <c r="D14" s="79" t="s">
        <v>659</v>
      </c>
      <c r="E14" s="79" t="s">
        <v>660</v>
      </c>
      <c r="F14" s="74" t="s">
        <v>15</v>
      </c>
      <c r="G14" s="74" t="s">
        <v>16</v>
      </c>
      <c r="H14" s="74" t="s">
        <v>17</v>
      </c>
      <c r="I14" s="74" t="s">
        <v>15</v>
      </c>
      <c r="J14" s="74" t="s">
        <v>16</v>
      </c>
      <c r="K14" s="74" t="s">
        <v>17</v>
      </c>
    </row>
    <row r="15" spans="1:11" x14ac:dyDescent="0.3">
      <c r="A15" s="75">
        <f>MAX(A13)+1</f>
        <v>1</v>
      </c>
      <c r="B15" s="78" t="str">
        <f>B9</f>
        <v>Xã Thất Khê</v>
      </c>
      <c r="C15" s="76">
        <v>54000</v>
      </c>
      <c r="D15" s="76">
        <v>47000</v>
      </c>
      <c r="E15" s="76">
        <v>40000</v>
      </c>
      <c r="F15" s="76">
        <v>58000</v>
      </c>
      <c r="G15" s="76">
        <v>52000</v>
      </c>
      <c r="H15" s="76">
        <v>46000</v>
      </c>
      <c r="I15" s="77">
        <f t="shared" ref="I15:K15" si="1">ROUND(F$15/C15,2)</f>
        <v>1.07</v>
      </c>
      <c r="J15" s="77">
        <f t="shared" si="1"/>
        <v>1.1100000000000001</v>
      </c>
      <c r="K15" s="77">
        <f t="shared" si="1"/>
        <v>1.1499999999999999</v>
      </c>
    </row>
    <row r="17" spans="1:11" x14ac:dyDescent="0.3">
      <c r="A17" s="70" t="s">
        <v>638</v>
      </c>
      <c r="B17" s="71"/>
      <c r="C17" s="72"/>
      <c r="D17" s="72"/>
      <c r="E17" s="72"/>
      <c r="F17" s="72"/>
      <c r="G17" s="72"/>
      <c r="H17" s="72"/>
      <c r="I17" s="72"/>
      <c r="J17" s="72"/>
      <c r="K17" s="72"/>
    </row>
    <row r="18" spans="1:11" x14ac:dyDescent="0.3">
      <c r="A18" s="132" t="s">
        <v>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1" ht="36" customHeight="1" x14ac:dyDescent="0.3">
      <c r="A19" s="126" t="s">
        <v>630</v>
      </c>
      <c r="B19" s="96" t="s">
        <v>631</v>
      </c>
      <c r="C19" s="95" t="s">
        <v>639</v>
      </c>
      <c r="D19" s="95"/>
      <c r="E19" s="95"/>
      <c r="F19" s="95" t="s">
        <v>640</v>
      </c>
      <c r="G19" s="95"/>
      <c r="H19" s="95"/>
      <c r="I19" s="128" t="s">
        <v>641</v>
      </c>
      <c r="J19" s="129"/>
      <c r="K19" s="130"/>
    </row>
    <row r="20" spans="1:11" ht="31.2" x14ac:dyDescent="0.3">
      <c r="A20" s="127"/>
      <c r="B20" s="97"/>
      <c r="C20" s="33" t="s">
        <v>661</v>
      </c>
      <c r="D20" s="33" t="s">
        <v>662</v>
      </c>
      <c r="E20" s="33" t="s">
        <v>663</v>
      </c>
      <c r="F20" s="74" t="s">
        <v>15</v>
      </c>
      <c r="G20" s="74" t="s">
        <v>16</v>
      </c>
      <c r="H20" s="74" t="s">
        <v>17</v>
      </c>
      <c r="I20" s="74" t="s">
        <v>15</v>
      </c>
      <c r="J20" s="74" t="s">
        <v>16</v>
      </c>
      <c r="K20" s="74" t="s">
        <v>17</v>
      </c>
    </row>
    <row r="21" spans="1:11" x14ac:dyDescent="0.3">
      <c r="A21" s="75">
        <f>MAX(A19)+1</f>
        <v>1</v>
      </c>
      <c r="B21" s="78" t="str">
        <f>B9</f>
        <v>Xã Thất Khê</v>
      </c>
      <c r="C21" s="76">
        <v>47000</v>
      </c>
      <c r="D21" s="76">
        <v>41000</v>
      </c>
      <c r="E21" s="76">
        <v>35000</v>
      </c>
      <c r="F21" s="76">
        <v>51000</v>
      </c>
      <c r="G21" s="76">
        <v>46000</v>
      </c>
      <c r="H21" s="76">
        <v>41000</v>
      </c>
      <c r="I21" s="77">
        <f t="shared" ref="I21:K21" si="2">ROUND(F$21/C21,2)</f>
        <v>1.0900000000000001</v>
      </c>
      <c r="J21" s="77">
        <f t="shared" si="2"/>
        <v>1.1200000000000001</v>
      </c>
      <c r="K21" s="77">
        <f t="shared" si="2"/>
        <v>1.17</v>
      </c>
    </row>
    <row r="23" spans="1:11" x14ac:dyDescent="0.3">
      <c r="A23" s="70" t="s">
        <v>642</v>
      </c>
      <c r="B23" s="71"/>
      <c r="C23" s="72"/>
      <c r="D23" s="72"/>
      <c r="E23" s="72"/>
      <c r="F23" s="72"/>
      <c r="G23" s="72"/>
      <c r="H23" s="72"/>
      <c r="I23" s="72"/>
      <c r="J23" s="72"/>
      <c r="K23" s="72"/>
    </row>
    <row r="24" spans="1:11" x14ac:dyDescent="0.3">
      <c r="A24" s="132" t="s">
        <v>1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</row>
    <row r="25" spans="1:11" ht="34.5" customHeight="1" x14ac:dyDescent="0.3">
      <c r="A25" s="133" t="s">
        <v>630</v>
      </c>
      <c r="B25" s="95" t="s">
        <v>631</v>
      </c>
      <c r="C25" s="95" t="s">
        <v>643</v>
      </c>
      <c r="D25" s="95"/>
      <c r="E25" s="95"/>
      <c r="F25" s="95" t="s">
        <v>644</v>
      </c>
      <c r="G25" s="95"/>
      <c r="H25" s="95"/>
      <c r="I25" s="95" t="s">
        <v>645</v>
      </c>
      <c r="J25" s="95"/>
      <c r="K25" s="95"/>
    </row>
    <row r="26" spans="1:11" ht="31.2" x14ac:dyDescent="0.3">
      <c r="A26" s="133"/>
      <c r="B26" s="95"/>
      <c r="C26" s="79" t="s">
        <v>664</v>
      </c>
      <c r="D26" s="79" t="s">
        <v>665</v>
      </c>
      <c r="E26" s="79" t="s">
        <v>666</v>
      </c>
      <c r="F26" s="74" t="s">
        <v>15</v>
      </c>
      <c r="G26" s="74" t="s">
        <v>16</v>
      </c>
      <c r="H26" s="74" t="s">
        <v>17</v>
      </c>
      <c r="I26" s="74" t="s">
        <v>15</v>
      </c>
      <c r="J26" s="74" t="s">
        <v>16</v>
      </c>
      <c r="K26" s="74" t="s">
        <v>17</v>
      </c>
    </row>
    <row r="27" spans="1:11" x14ac:dyDescent="0.3">
      <c r="A27" s="75">
        <f>MAX(A25)+1</f>
        <v>1</v>
      </c>
      <c r="B27" s="78" t="str">
        <f>B9</f>
        <v>Xã Thất Khê</v>
      </c>
      <c r="C27" s="76">
        <v>39000</v>
      </c>
      <c r="D27" s="76">
        <v>35000</v>
      </c>
      <c r="E27" s="76">
        <v>31000</v>
      </c>
      <c r="F27" s="76">
        <v>42000</v>
      </c>
      <c r="G27" s="76">
        <v>38000</v>
      </c>
      <c r="H27" s="76">
        <v>34000</v>
      </c>
      <c r="I27" s="77">
        <f t="shared" ref="I27:K27" si="3">ROUND(F$27/C27,2)</f>
        <v>1.08</v>
      </c>
      <c r="J27" s="77">
        <f t="shared" si="3"/>
        <v>1.0900000000000001</v>
      </c>
      <c r="K27" s="77">
        <f t="shared" si="3"/>
        <v>1.1000000000000001</v>
      </c>
    </row>
    <row r="29" spans="1:11" x14ac:dyDescent="0.3">
      <c r="A29" s="73" t="s">
        <v>646</v>
      </c>
    </row>
    <row r="30" spans="1:11" x14ac:dyDescent="0.3">
      <c r="A30" s="132" t="s">
        <v>1</v>
      </c>
      <c r="B30" s="132"/>
      <c r="C30" s="132"/>
      <c r="D30" s="132"/>
      <c r="E30" s="132"/>
      <c r="F30" s="80"/>
      <c r="G30" s="80"/>
      <c r="H30" s="80"/>
      <c r="I30" s="80"/>
      <c r="J30" s="80"/>
      <c r="K30" s="80"/>
    </row>
    <row r="31" spans="1:11" ht="48" customHeight="1" x14ac:dyDescent="0.3">
      <c r="A31" s="126" t="s">
        <v>630</v>
      </c>
      <c r="B31" s="96" t="s">
        <v>631</v>
      </c>
      <c r="C31" s="95" t="s">
        <v>647</v>
      </c>
      <c r="D31" s="95" t="s">
        <v>648</v>
      </c>
      <c r="E31" s="95" t="s">
        <v>649</v>
      </c>
    </row>
    <row r="32" spans="1:11" ht="48" customHeight="1" x14ac:dyDescent="0.3">
      <c r="A32" s="127"/>
      <c r="B32" s="97"/>
      <c r="C32" s="95"/>
      <c r="D32" s="95"/>
      <c r="E32" s="95"/>
    </row>
    <row r="33" spans="1:5" x14ac:dyDescent="0.3">
      <c r="A33" s="75">
        <f>MAX(A31)+1</f>
        <v>1</v>
      </c>
      <c r="B33" s="78" t="str">
        <f>B9</f>
        <v>Xã Thất Khê</v>
      </c>
      <c r="C33" s="76">
        <v>9000</v>
      </c>
      <c r="D33" s="92">
        <v>11000</v>
      </c>
      <c r="E33" s="77">
        <f>ROUND(D$33/C33,2)</f>
        <v>1.22</v>
      </c>
    </row>
  </sheetData>
  <mergeCells count="33">
    <mergeCell ref="A18:K18"/>
    <mergeCell ref="F13:H13"/>
    <mergeCell ref="I7:K7"/>
    <mergeCell ref="F7:H7"/>
    <mergeCell ref="A31:A32"/>
    <mergeCell ref="B31:B32"/>
    <mergeCell ref="C31:C32"/>
    <mergeCell ref="C19:E19"/>
    <mergeCell ref="D31:D32"/>
    <mergeCell ref="E31:E32"/>
    <mergeCell ref="B19:B20"/>
    <mergeCell ref="A30:E30"/>
    <mergeCell ref="F25:H25"/>
    <mergeCell ref="A24:K24"/>
    <mergeCell ref="F19:H19"/>
    <mergeCell ref="I25:K25"/>
    <mergeCell ref="A19:A20"/>
    <mergeCell ref="C25:E25"/>
    <mergeCell ref="I19:K19"/>
    <mergeCell ref="A25:A26"/>
    <mergeCell ref="B25:B26"/>
    <mergeCell ref="A2:B2"/>
    <mergeCell ref="A3:K3"/>
    <mergeCell ref="A13:A14"/>
    <mergeCell ref="B13:B14"/>
    <mergeCell ref="C13:E13"/>
    <mergeCell ref="I13:K13"/>
    <mergeCell ref="C5:E5"/>
    <mergeCell ref="A6:K6"/>
    <mergeCell ref="A12:K12"/>
    <mergeCell ref="A7:A8"/>
    <mergeCell ref="B7:B8"/>
    <mergeCell ref="C7:E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8.1.  Tràng Định ODT</vt:lpstr>
      <vt:lpstr>8.2. H. Tràng Định ONT</vt:lpstr>
      <vt:lpstr>1.1. Đất ở tại nông thôn</vt:lpstr>
      <vt:lpstr>1.2. Đất TMDV tại nông thôn</vt:lpstr>
      <vt:lpstr>1.3. Đất SXPNN tại nông thôn</vt:lpstr>
      <vt:lpstr>1.4. Đất NN</vt:lpstr>
      <vt:lpstr>'1.1. Đất ở tại nông thôn'!Print_Area</vt:lpstr>
      <vt:lpstr>'1.2. Đất TMDV tại nông thôn'!Print_Area</vt:lpstr>
      <vt:lpstr>'1.3. Đất SXPNN tại nông thôn'!Print_Area</vt:lpstr>
      <vt:lpstr>'1.4. Đất NN'!Print_Area</vt:lpstr>
      <vt:lpstr>'1.1.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2025-09-15T09:15:31Z</dcterms:modified>
  <cp:category/>
  <cp:contentStatus/>
</cp:coreProperties>
</file>